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630\05-commercial\07-travaux\consultations_exp\2025\2025-8630-005_MECA_PONCTUEL\Documents DCE\"/>
    </mc:Choice>
  </mc:AlternateContent>
  <xr:revisionPtr revIDLastSave="0" documentId="13_ncr:1_{2B833F55-7743-45B0-9D92-82E15D8A6FFB}" xr6:coauthVersionLast="47" xr6:coauthVersionMax="47" xr10:uidLastSave="{00000000-0000-0000-0000-000000000000}"/>
  <bookViews>
    <workbookView xWindow="-120" yWindow="-120" windowWidth="29040" windowHeight="15720" xr2:uid="{2B5C977D-D89A-4BFA-8E27-992A832E597B}"/>
  </bookViews>
  <sheets>
    <sheet name="2025-8630-005_LOT 1" sheetId="1" r:id="rId1"/>
  </sheets>
  <externalReferences>
    <externalReference r:id="rId2"/>
  </externalReferences>
  <definedNames>
    <definedName name="champs_epc">INDEX(tab_epc,1,0)</definedName>
    <definedName name="data_epc">OFFSET([1]EPC!$A$1,1,0,COUNTA([1]EPC!$A:$A)-1,COUNTA([1]EPC!$1:$1))</definedName>
    <definedName name="epc_clo">INDEX(data_epc,,MATCH("Classe_CLO",champs_epc,0))</definedName>
    <definedName name="epc_coupe">INDEX(data_epc,,MATCH("Code coupe",champs_epc,0))</definedName>
    <definedName name="epc_debut_chantier">INDEX(data_epc,,MATCH("date debut chantier",champs_epc,0))</definedName>
    <definedName name="epc_fiche_bois">INDEX(data_epc,,MATCH("Libellé FB",champs_epc,0))</definedName>
    <definedName name="epc_fin_chantier">INDEX(data_epc,,MATCH("date fin chantier",champs_epc,0))</definedName>
    <definedName name="epc_frt">INDEX(data_epc,,MATCH("forêt",champs_epc,0))</definedName>
    <definedName name="epc_frtemp">INDEX(data_epc,,MATCH("FRTEMP",champs_epc,0))</definedName>
    <definedName name="epc_ID_FB">INDEX(data_epc,,MATCH("ID_FB",champs_epc,0))</definedName>
    <definedName name="epc_nb_ks">INDEX(data_epc,,MATCH("Nb_KS",champs_epc,0))</definedName>
    <definedName name="epc_vn">INDEX(data_epc,,MATCH("V/N",champs_epc,0))</definedName>
    <definedName name="epc_vol_bi">INDEX(data_epc,,MATCH("TOT BI",champs_epc,0))</definedName>
    <definedName name="epc_vol_bo">INDEX(data_epc,,MATCH("TOT BO",champs_epc,0))</definedName>
    <definedName name="modul_deb">INDEX(data_epc,,MATCH("Modul_DEB",champs_epc,0))</definedName>
    <definedName name="modul_pente_etf">INDEX(data_epc,,MATCH("Modul_pente_ETF",champs_epc,0))</definedName>
    <definedName name="modul_vn_meca">INDEX(data_epc,,MATCH("Classe_V/N_MECA",champs_epc,0))</definedName>
    <definedName name="tab_epc">OFFSET([1]EPC!$A$1,0,0,COUNTA([1]EPC!$A:$A),COUNTA([1]EPC!$1:$1))</definedName>
    <definedName name="_xlnm.Print_Area" localSheetId="0">'2025-8630-005_LOT 1'!$B$1:$U$57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1" l="1"/>
  <c r="L43" i="1"/>
  <c r="T21" i="1"/>
  <c r="T20" i="1"/>
  <c r="T18" i="1"/>
  <c r="T17" i="1"/>
  <c r="T43" i="1" l="1"/>
  <c r="T44" i="1" s="1"/>
  <c r="T45" i="1" s="1"/>
</calcChain>
</file>

<file path=xl/sharedStrings.xml><?xml version="1.0" encoding="utf-8"?>
<sst xmlns="http://schemas.openxmlformats.org/spreadsheetml/2006/main" count="258" uniqueCount="88">
  <si>
    <t>PRESTATION D'
ABATTAGE &amp; DEBARDAGE
MECANISE
(+traditionnel)</t>
  </si>
  <si>
    <t>OFFICE NATIONAL DES FORETS
DEVIS DESCRIPTIF ET ESTIMATIF
CLAUSES TECHNIQUES PARTICULIERES
ECHEANCIER</t>
  </si>
  <si>
    <t>LOT N°</t>
  </si>
  <si>
    <t>OFFRE A RETOURNER POUR LE</t>
  </si>
  <si>
    <t>sur la plate-forme électronique à l'adresse suivante :</t>
  </si>
  <si>
    <t xml:space="preserve"> https://www.marches-publics.gouv.fr</t>
  </si>
  <si>
    <t>UT :</t>
  </si>
  <si>
    <t>MONTAGNE DROITS D'USAGE</t>
  </si>
  <si>
    <t>ACCORD-CADRE N°2025-8630-005</t>
  </si>
  <si>
    <t>OUI</t>
  </si>
  <si>
    <t>NON</t>
  </si>
  <si>
    <t>DEVIS DESCRIPTIF DU LOT</t>
  </si>
  <si>
    <t>VOLUMES INDICATIFS ET PRIX UNITAIRES PROPOSES</t>
  </si>
  <si>
    <t>MODULATION MAXI DU PLAFOND</t>
  </si>
  <si>
    <t xml:space="preserve">Nature </t>
  </si>
  <si>
    <t>**Câblage de sécurité : Nombre indicatif de bois à câbler</t>
  </si>
  <si>
    <t>Clauses techniques particulières - Lieu de débardage - clauses environnementales</t>
  </si>
  <si>
    <t>Echéancier</t>
  </si>
  <si>
    <t>VOLUMES</t>
  </si>
  <si>
    <t>PU PROPOSES (en Euros H.T.)</t>
  </si>
  <si>
    <t>FORET</t>
  </si>
  <si>
    <t>CHANTIER</t>
  </si>
  <si>
    <t>de la</t>
  </si>
  <si>
    <t>V/N*</t>
  </si>
  <si>
    <t>a</t>
  </si>
  <si>
    <t>b</t>
  </si>
  <si>
    <t>d</t>
  </si>
  <si>
    <t>e</t>
  </si>
  <si>
    <t>f</t>
  </si>
  <si>
    <t>g</t>
  </si>
  <si>
    <t>h</t>
  </si>
  <si>
    <t>DESCRIPTION CHANTIER</t>
  </si>
  <si>
    <t>ID_FB</t>
  </si>
  <si>
    <t>DOMANIALE</t>
  </si>
  <si>
    <t>(Unité de gestion / passage)</t>
  </si>
  <si>
    <t>coupe</t>
  </si>
  <si>
    <t>Cloisonnements</t>
  </si>
  <si>
    <t>Cours d'eau***</t>
  </si>
  <si>
    <t>autres clauses, lieu de dépôt</t>
  </si>
  <si>
    <t>Début de chantier</t>
  </si>
  <si>
    <t>Mise à disposition des produits</t>
  </si>
  <si>
    <t>VOL BO</t>
  </si>
  <si>
    <t>VOL BI</t>
  </si>
  <si>
    <t>PU exploitation BO/ BI</t>
  </si>
  <si>
    <t>PU débardage BO/ BI</t>
  </si>
  <si>
    <t>PRIX TOTAL 
ax(d+f)+bx(e+g)+cxh</t>
  </si>
  <si>
    <t>EXP</t>
  </si>
  <si>
    <t>DEB</t>
  </si>
  <si>
    <t>PENTE</t>
  </si>
  <si>
    <t>DISTANCE DEB</t>
  </si>
  <si>
    <t>VUM</t>
  </si>
  <si>
    <t>% arbres à exploiter tradi</t>
  </si>
  <si>
    <t>Nb produits (hors bois long)</t>
  </si>
  <si>
    <t>Nécessité engin treuillé</t>
  </si>
  <si>
    <t>FB220050695</t>
  </si>
  <si>
    <t>DABO</t>
  </si>
  <si>
    <t>61.u_605_BF_MECB_RI//RI//_2022</t>
  </si>
  <si>
    <t>IBI</t>
  </si>
  <si>
    <t>sept</t>
  </si>
  <si>
    <t>févr</t>
  </si>
  <si>
    <t>% méca</t>
  </si>
  <si>
    <t>&lt;30%</t>
  </si>
  <si>
    <t>&lt;500m</t>
  </si>
  <si>
    <t>0,3 à 0,7</t>
  </si>
  <si>
    <t>dont volume estimé de billons rémunérés au mètre cube apparent (m3a) &gt;&gt;</t>
  </si>
  <si>
    <t>dont volume estimé de bois longs rémunérés au mètre cube (m3) &gt;&gt;</t>
  </si>
  <si>
    <t>FB250005594</t>
  </si>
  <si>
    <t>59.u_605_MECA_RI//RI_2026</t>
  </si>
  <si>
    <t>janv</t>
  </si>
  <si>
    <t/>
  </si>
  <si>
    <t>TOTAL</t>
  </si>
  <si>
    <t>néant = pas de prix plafond</t>
  </si>
  <si>
    <t>* volume total commercial/ nb de tiges commercialisées ***présence de cours d'eau à franchir - déclaration obligatoire-</t>
  </si>
  <si>
    <t>T.V.A. 10%</t>
  </si>
  <si>
    <t>PRIX T.T.C</t>
  </si>
  <si>
    <t>Autres clauses particulières du lot (voir également fiches de consignes données par l'agent responsable) :</t>
  </si>
  <si>
    <t>Nom et adresse du prestataire :</t>
  </si>
  <si>
    <t xml:space="preserve"> ** le câblage de sécurité sera rémunéré à l'heure - Il ne faut donc pas l'inclure dans le prix au m3.</t>
  </si>
  <si>
    <t>Toutes les tiges de la fiche-bois sont à exploiter, y compris si elles ne sont pas commercialisables. La rémunération sera effectuée sur le volume de bois commercialisable</t>
  </si>
  <si>
    <t>Date et signature :</t>
  </si>
  <si>
    <t>Pour votre information : certaines coupes de bois frais sont susceptibles d'être reportées ou annulées en fonction de l'importance du dépérissement ou des chablis</t>
  </si>
  <si>
    <t xml:space="preserve">Coordonnées agents responsables : </t>
  </si>
  <si>
    <t>lundi 17 novembre 2025 12H</t>
  </si>
  <si>
    <t xml:space="preserve">ANDRE Jérémie </t>
  </si>
  <si>
    <t>N° tel : 06 26 99 18 15</t>
  </si>
  <si>
    <t>mail : jeremie.andre-02@onf.fr</t>
  </si>
  <si>
    <t>Début d'exploitation : 15/12/25</t>
  </si>
  <si>
    <t>Mise à disposition : 31/03/26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</si>
</sst>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Geneva"/>
    </font>
    <font>
      <b/>
      <sz val="9"/>
      <name val="Geneva"/>
    </font>
    <font>
      <b/>
      <sz val="12"/>
      <name val="Geneva"/>
    </font>
    <font>
      <sz val="8"/>
      <name val="Geneva"/>
    </font>
    <font>
      <b/>
      <sz val="14"/>
      <name val="Geneva"/>
    </font>
    <font>
      <b/>
      <sz val="9"/>
      <color theme="4"/>
      <name val="Geneva"/>
    </font>
    <font>
      <b/>
      <u/>
      <sz val="12"/>
      <name val="Geneva"/>
    </font>
    <font>
      <sz val="9"/>
      <color indexed="9"/>
      <name val="Geneva"/>
    </font>
    <font>
      <sz val="12"/>
      <color indexed="9"/>
      <name val="Times New Roman"/>
      <family val="1"/>
    </font>
    <font>
      <b/>
      <sz val="9"/>
      <color indexed="9"/>
      <name val="Geneva"/>
    </font>
    <font>
      <u/>
      <sz val="9"/>
      <name val="Geneva"/>
    </font>
    <font>
      <sz val="12"/>
      <name val="Geneva"/>
    </font>
    <font>
      <b/>
      <u/>
      <sz val="9"/>
      <name val="Geneva"/>
    </font>
    <font>
      <b/>
      <u/>
      <sz val="11"/>
      <name val="Geneva"/>
    </font>
    <font>
      <b/>
      <sz val="10"/>
      <name val="Genev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0" tint="-0.1499679555650502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/>
      <right style="thin">
        <color indexed="64"/>
      </right>
      <top style="hair">
        <color auto="1"/>
      </top>
      <bottom style="hair">
        <color auto="1"/>
      </bottom>
      <diagonal style="hair">
        <color auto="1"/>
      </diagonal>
    </border>
    <border diagonalUp="1" diagonalDown="1">
      <left style="hair">
        <color auto="1"/>
      </left>
      <right style="thin">
        <color indexed="64"/>
      </right>
      <top/>
      <bottom style="hair">
        <color auto="1"/>
      </bottom>
      <diagonal style="hair">
        <color auto="1"/>
      </diagonal>
    </border>
    <border diagonalUp="1" diagonalDown="1">
      <left/>
      <right style="thin">
        <color indexed="64"/>
      </right>
      <top/>
      <bottom style="hair">
        <color auto="1"/>
      </bottom>
      <diagonal style="hair">
        <color auto="1"/>
      </diagonal>
    </border>
    <border diagonalUp="1" diagonalDown="1">
      <left style="thin">
        <color indexed="64"/>
      </left>
      <right style="thin">
        <color indexed="64"/>
      </right>
      <top/>
      <bottom style="hair">
        <color auto="1"/>
      </bottom>
      <diagonal style="hair">
        <color auto="1"/>
      </diagonal>
    </border>
    <border diagonalUp="1" diagonalDown="1">
      <left/>
      <right style="thin">
        <color indexed="64"/>
      </right>
      <top style="hair">
        <color auto="1"/>
      </top>
      <bottom style="medium">
        <color indexed="64"/>
      </bottom>
      <diagonal style="hair">
        <color auto="1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theme="0" tint="-0.14996795556505021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0" xfId="0" applyFont="1" applyFill="1"/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4" fillId="0" borderId="10" xfId="0" applyFont="1" applyBorder="1"/>
    <xf numFmtId="0" fontId="4" fillId="0" borderId="4" xfId="0" applyFont="1" applyBorder="1" applyProtection="1">
      <protection locked="0"/>
    </xf>
    <xf numFmtId="0" fontId="4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3" borderId="0" xfId="0" applyFont="1" applyFill="1"/>
    <xf numFmtId="0" fontId="3" fillId="3" borderId="0" xfId="0" applyFont="1" applyFill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5" borderId="0" xfId="0" applyFont="1" applyFill="1" applyAlignment="1" applyProtection="1">
      <alignment vertical="center"/>
      <protection locked="0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14" fontId="3" fillId="0" borderId="22" xfId="0" applyNumberFormat="1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1" fontId="3" fillId="6" borderId="21" xfId="0" applyNumberFormat="1" applyFont="1" applyFill="1" applyBorder="1" applyAlignment="1">
      <alignment vertical="center"/>
    </xf>
    <xf numFmtId="0" fontId="3" fillId="6" borderId="2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>
      <alignment vertical="center"/>
    </xf>
    <xf numFmtId="9" fontId="2" fillId="0" borderId="24" xfId="1" applyFont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5" borderId="24" xfId="0" applyFont="1" applyFill="1" applyBorder="1" applyAlignment="1" applyProtection="1">
      <alignment vertical="center"/>
      <protection locked="0"/>
    </xf>
    <xf numFmtId="0" fontId="2" fillId="5" borderId="25" xfId="0" applyFont="1" applyFill="1" applyBorder="1" applyAlignment="1" applyProtection="1">
      <alignment vertical="center"/>
      <protection locked="0"/>
    </xf>
    <xf numFmtId="9" fontId="2" fillId="0" borderId="0" xfId="1" applyFont="1" applyFill="1" applyAlignment="1" applyProtection="1">
      <alignment vertical="center"/>
      <protection locked="0"/>
    </xf>
    <xf numFmtId="1" fontId="3" fillId="3" borderId="27" xfId="0" applyNumberFormat="1" applyFont="1" applyFill="1" applyBorder="1" applyAlignment="1">
      <alignment vertical="center"/>
    </xf>
    <xf numFmtId="2" fontId="13" fillId="0" borderId="9" xfId="0" applyNumberFormat="1" applyFont="1" applyBorder="1" applyAlignment="1">
      <alignment vertical="center"/>
    </xf>
    <xf numFmtId="9" fontId="2" fillId="0" borderId="28" xfId="1" applyFont="1" applyBorder="1" applyAlignment="1">
      <alignment vertical="center"/>
    </xf>
    <xf numFmtId="9" fontId="2" fillId="0" borderId="4" xfId="1" applyFont="1" applyBorder="1" applyAlignment="1">
      <alignment vertical="center"/>
    </xf>
    <xf numFmtId="1" fontId="3" fillId="3" borderId="32" xfId="0" applyNumberFormat="1" applyFont="1" applyFill="1" applyBorder="1" applyAlignment="1">
      <alignment vertical="center"/>
    </xf>
    <xf numFmtId="9" fontId="2" fillId="0" borderId="32" xfId="1" applyFont="1" applyBorder="1" applyAlignment="1">
      <alignment vertical="center"/>
    </xf>
    <xf numFmtId="9" fontId="2" fillId="0" borderId="33" xfId="1" applyFont="1" applyBorder="1" applyAlignment="1">
      <alignment vertical="center"/>
    </xf>
    <xf numFmtId="0" fontId="3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left" vertical="top"/>
    </xf>
    <xf numFmtId="1" fontId="3" fillId="6" borderId="21" xfId="0" applyNumberFormat="1" applyFont="1" applyFill="1" applyBorder="1"/>
    <xf numFmtId="0" fontId="3" fillId="6" borderId="24" xfId="0" applyFont="1" applyFill="1" applyBorder="1" applyAlignment="1" applyProtection="1">
      <alignment horizontal="center"/>
      <protection locked="0"/>
    </xf>
    <xf numFmtId="2" fontId="2" fillId="6" borderId="36" xfId="0" applyNumberFormat="1" applyFont="1" applyFill="1" applyBorder="1" applyProtection="1">
      <protection locked="0"/>
    </xf>
    <xf numFmtId="2" fontId="2" fillId="6" borderId="37" xfId="0" applyNumberFormat="1" applyFont="1" applyFill="1" applyBorder="1" applyProtection="1">
      <protection locked="0"/>
    </xf>
    <xf numFmtId="2" fontId="2" fillId="6" borderId="38" xfId="0" applyNumberFormat="1" applyFont="1" applyFill="1" applyBorder="1" applyProtection="1">
      <protection locked="0"/>
    </xf>
    <xf numFmtId="2" fontId="13" fillId="6" borderId="39" xfId="0" applyNumberFormat="1" applyFont="1" applyFill="1" applyBorder="1"/>
    <xf numFmtId="0" fontId="2" fillId="3" borderId="5" xfId="0" applyFont="1" applyFill="1" applyBorder="1"/>
    <xf numFmtId="9" fontId="2" fillId="0" borderId="24" xfId="1" applyFont="1" applyBorder="1"/>
    <xf numFmtId="0" fontId="2" fillId="0" borderId="24" xfId="0" applyFont="1" applyBorder="1"/>
    <xf numFmtId="0" fontId="2" fillId="5" borderId="24" xfId="0" applyFont="1" applyFill="1" applyBorder="1" applyProtection="1">
      <protection locked="0"/>
    </xf>
    <xf numFmtId="0" fontId="2" fillId="5" borderId="25" xfId="0" applyFont="1" applyFill="1" applyBorder="1" applyProtection="1">
      <protection locked="0"/>
    </xf>
    <xf numFmtId="1" fontId="3" fillId="3" borderId="27" xfId="0" applyNumberFormat="1" applyFont="1" applyFill="1" applyBorder="1"/>
    <xf numFmtId="2" fontId="2" fillId="7" borderId="4" xfId="0" applyNumberFormat="1" applyFont="1" applyFill="1" applyBorder="1" applyProtection="1">
      <protection locked="0"/>
    </xf>
    <xf numFmtId="2" fontId="2" fillId="6" borderId="40" xfId="0" applyNumberFormat="1" applyFont="1" applyFill="1" applyBorder="1"/>
    <xf numFmtId="2" fontId="2" fillId="6" borderId="41" xfId="0" applyNumberFormat="1" applyFont="1" applyFill="1" applyBorder="1" applyProtection="1">
      <protection locked="0"/>
    </xf>
    <xf numFmtId="2" fontId="13" fillId="0" borderId="17" xfId="0" applyNumberFormat="1" applyFont="1" applyBorder="1"/>
    <xf numFmtId="9" fontId="2" fillId="0" borderId="28" xfId="1" applyFont="1" applyBorder="1"/>
    <xf numFmtId="9" fontId="2" fillId="0" borderId="4" xfId="1" applyFont="1" applyBorder="1"/>
    <xf numFmtId="1" fontId="3" fillId="3" borderId="32" xfId="0" applyNumberFormat="1" applyFont="1" applyFill="1" applyBorder="1"/>
    <xf numFmtId="2" fontId="2" fillId="7" borderId="33" xfId="0" applyNumberFormat="1" applyFont="1" applyFill="1" applyBorder="1" applyProtection="1">
      <protection locked="0"/>
    </xf>
    <xf numFmtId="2" fontId="2" fillId="6" borderId="42" xfId="0" applyNumberFormat="1" applyFont="1" applyFill="1" applyBorder="1"/>
    <xf numFmtId="2" fontId="2" fillId="6" borderId="43" xfId="0" applyNumberFormat="1" applyFont="1" applyFill="1" applyBorder="1" applyProtection="1">
      <protection locked="0"/>
    </xf>
    <xf numFmtId="2" fontId="13" fillId="0" borderId="44" xfId="0" applyNumberFormat="1" applyFont="1" applyBorder="1"/>
    <xf numFmtId="9" fontId="2" fillId="0" borderId="32" xfId="1" applyFont="1" applyBorder="1"/>
    <xf numFmtId="9" fontId="2" fillId="0" borderId="33" xfId="1" applyFont="1" applyBorder="1"/>
    <xf numFmtId="0" fontId="3" fillId="2" borderId="34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3" fillId="2" borderId="34" xfId="0" applyFont="1" applyFill="1" applyBorder="1"/>
    <xf numFmtId="1" fontId="4" fillId="2" borderId="33" xfId="0" applyNumberFormat="1" applyFont="1" applyFill="1" applyBorder="1"/>
    <xf numFmtId="0" fontId="13" fillId="2" borderId="44" xfId="0" applyFont="1" applyFill="1" applyBorder="1"/>
    <xf numFmtId="0" fontId="2" fillId="8" borderId="46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28" xfId="0" applyFont="1" applyBorder="1" applyAlignment="1">
      <alignment horizontal="center"/>
    </xf>
    <xf numFmtId="2" fontId="13" fillId="0" borderId="4" xfId="0" applyNumberFormat="1" applyFont="1" applyBorder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top"/>
    </xf>
    <xf numFmtId="0" fontId="15" fillId="3" borderId="0" xfId="0" applyFont="1" applyFill="1" applyAlignment="1" applyProtection="1">
      <alignment horizontal="center" vertical="top"/>
      <protection locked="0"/>
    </xf>
    <xf numFmtId="0" fontId="15" fillId="3" borderId="0" xfId="0" applyFont="1" applyFill="1" applyAlignment="1" applyProtection="1">
      <alignment horizontal="left" vertical="top"/>
      <protection locked="0"/>
    </xf>
    <xf numFmtId="2" fontId="2" fillId="6" borderId="54" xfId="0" applyNumberFormat="1" applyFont="1" applyFill="1" applyBorder="1" applyAlignment="1" applyProtection="1">
      <alignment vertical="center"/>
      <protection locked="0"/>
    </xf>
    <xf numFmtId="2" fontId="2" fillId="6" borderId="54" xfId="0" applyNumberFormat="1" applyFont="1" applyFill="1" applyBorder="1" applyAlignment="1">
      <alignment vertical="center"/>
    </xf>
    <xf numFmtId="2" fontId="2" fillId="7" borderId="28" xfId="0" applyNumberFormat="1" applyFont="1" applyFill="1" applyBorder="1" applyAlignment="1" applyProtection="1">
      <alignment vertical="center"/>
      <protection locked="0"/>
    </xf>
    <xf numFmtId="2" fontId="2" fillId="7" borderId="33" xfId="0" applyNumberFormat="1" applyFont="1" applyFill="1" applyBorder="1" applyAlignment="1" applyProtection="1">
      <alignment vertical="center"/>
      <protection locked="0"/>
    </xf>
    <xf numFmtId="2" fontId="2" fillId="6" borderId="55" xfId="0" applyNumberFormat="1" applyFont="1" applyFill="1" applyBorder="1" applyAlignment="1" applyProtection="1">
      <alignment vertical="center"/>
      <protection locked="0"/>
    </xf>
    <xf numFmtId="2" fontId="2" fillId="6" borderId="56" xfId="0" applyNumberFormat="1" applyFont="1" applyFill="1" applyBorder="1" applyAlignment="1" applyProtection="1">
      <alignment vertical="center"/>
      <protection locked="0"/>
    </xf>
    <xf numFmtId="2" fontId="2" fillId="6" borderId="57" xfId="0" applyNumberFormat="1" applyFont="1" applyFill="1" applyBorder="1" applyAlignment="1" applyProtection="1">
      <alignment vertical="center"/>
      <protection locked="0"/>
    </xf>
    <xf numFmtId="0" fontId="2" fillId="0" borderId="33" xfId="0" applyFont="1" applyBorder="1" applyAlignment="1">
      <alignment horizontal="center" vertical="center" wrapText="1"/>
    </xf>
    <xf numFmtId="2" fontId="13" fillId="6" borderId="56" xfId="0" applyNumberFormat="1" applyFont="1" applyFill="1" applyBorder="1" applyAlignment="1">
      <alignment vertical="center"/>
    </xf>
    <xf numFmtId="2" fontId="2" fillId="6" borderId="58" xfId="0" applyNumberFormat="1" applyFont="1" applyFill="1" applyBorder="1" applyAlignment="1">
      <alignment vertical="center"/>
    </xf>
    <xf numFmtId="2" fontId="2" fillId="6" borderId="58" xfId="0" applyNumberFormat="1" applyFont="1" applyFill="1" applyBorder="1" applyAlignment="1" applyProtection="1">
      <alignment vertical="center"/>
      <protection locked="0"/>
    </xf>
    <xf numFmtId="2" fontId="13" fillId="0" borderId="44" xfId="0" applyNumberFormat="1" applyFont="1" applyBorder="1" applyAlignment="1">
      <alignment vertical="center"/>
    </xf>
    <xf numFmtId="2" fontId="2" fillId="6" borderId="59" xfId="0" applyNumberFormat="1" applyFont="1" applyFill="1" applyBorder="1" applyProtection="1">
      <protection locked="0"/>
    </xf>
    <xf numFmtId="2" fontId="13" fillId="6" borderId="60" xfId="0" applyNumberFormat="1" applyFont="1" applyFill="1" applyBorder="1"/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4" borderId="30" xfId="0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52" xfId="0" applyFont="1" applyBorder="1" applyAlignment="1" applyProtection="1">
      <alignment horizontal="center" vertical="top"/>
      <protection locked="0"/>
    </xf>
    <xf numFmtId="0" fontId="15" fillId="0" borderId="26" xfId="0" applyFont="1" applyBorder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52" xfId="0" applyFont="1" applyBorder="1" applyAlignment="1" applyProtection="1">
      <alignment horizontal="left" vertical="top"/>
      <protection locked="0"/>
    </xf>
    <xf numFmtId="0" fontId="15" fillId="0" borderId="29" xfId="0" applyFont="1" applyBorder="1" applyAlignment="1" applyProtection="1">
      <alignment horizontal="left" vertical="top"/>
      <protection locked="0"/>
    </xf>
    <xf numFmtId="0" fontId="15" fillId="0" borderId="30" xfId="0" applyFont="1" applyBorder="1" applyAlignment="1" applyProtection="1">
      <alignment horizontal="left" vertical="top"/>
      <protection locked="0"/>
    </xf>
    <xf numFmtId="0" fontId="15" fillId="0" borderId="53" xfId="0" applyFont="1" applyBorder="1" applyAlignment="1" applyProtection="1">
      <alignment horizontal="left" vertical="top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14" fillId="0" borderId="47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0" fillId="4" borderId="48" xfId="0" applyFill="1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16" fillId="9" borderId="50" xfId="0" applyFont="1" applyFill="1" applyBorder="1" applyAlignment="1" applyProtection="1">
      <alignment horizontal="center" vertical="center" wrapText="1"/>
      <protection locked="0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6" fillId="9" borderId="51" xfId="0" applyFont="1" applyFill="1" applyBorder="1" applyAlignment="1" applyProtection="1">
      <alignment horizontal="center" vertical="center" wrapText="1"/>
      <protection locked="0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5" fillId="0" borderId="47" xfId="0" applyFont="1" applyBorder="1" applyAlignment="1">
      <alignment horizontal="left" vertical="top"/>
    </xf>
    <xf numFmtId="0" fontId="15" fillId="0" borderId="48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3" fillId="0" borderId="2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9" fontId="2" fillId="4" borderId="15" xfId="1" applyFont="1" applyFill="1" applyBorder="1" applyAlignment="1" applyProtection="1">
      <alignment horizontal="center" vertical="center"/>
      <protection locked="0"/>
    </xf>
    <xf numFmtId="9" fontId="2" fillId="4" borderId="32" xfId="1" applyFont="1" applyFill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3" fillId="2" borderId="45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2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29" xfId="0" applyFont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4" fillId="4" borderId="5" xfId="0" applyNumberFormat="1" applyFont="1" applyFill="1" applyBorder="1" applyAlignment="1" applyProtection="1">
      <alignment horizontal="center" vertical="center"/>
      <protection locked="0"/>
    </xf>
    <xf numFmtId="14" fontId="4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4" borderId="47" xfId="0" applyFill="1" applyBorder="1" applyAlignment="1" applyProtection="1">
      <alignment horizontal="center" vertical="center"/>
      <protection locked="0"/>
    </xf>
    <xf numFmtId="0" fontId="0" fillId="4" borderId="49" xfId="0" applyFill="1" applyBorder="1" applyAlignment="1" applyProtection="1">
      <alignment horizontal="center" vertical="center"/>
      <protection locked="0"/>
    </xf>
    <xf numFmtId="0" fontId="0" fillId="4" borderId="26" xfId="0" applyFill="1" applyBorder="1" applyAlignment="1" applyProtection="1">
      <alignment horizontal="center" vertical="center"/>
      <protection locked="0"/>
    </xf>
    <xf numFmtId="0" fontId="0" fillId="4" borderId="52" xfId="0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0" fontId="0" fillId="4" borderId="53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480060</xdr:colOff>
      <xdr:row>0</xdr:row>
      <xdr:rowOff>0</xdr:rowOff>
    </xdr:from>
    <xdr:to>
      <xdr:col>2</xdr:col>
      <xdr:colOff>1729740</xdr:colOff>
      <xdr:row>6</xdr:row>
      <xdr:rowOff>205740</xdr:rowOff>
    </xdr:to>
    <xdr:sp macro="" textlink="">
      <xdr:nvSpPr>
        <xdr:cNvPr id="2" name="Rectangle à coins arrondis 2">
          <a:extLst>
            <a:ext uri="{FF2B5EF4-FFF2-40B4-BE49-F238E27FC236}">
              <a16:creationId xmlns:a16="http://schemas.microsoft.com/office/drawing/2014/main" id="{9E24B44B-9BAC-439C-82BE-D23D117CB092}"/>
            </a:ext>
          </a:extLst>
        </xdr:cNvPr>
        <xdr:cNvSpPr/>
      </xdr:nvSpPr>
      <xdr:spPr>
        <a:xfrm>
          <a:off x="1242060" y="0"/>
          <a:ext cx="2459355" cy="1463040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630\05-commercial\07-travaux\consultations_exp\2025\2025-8630-005_MECA_PONCTUEL\BPU_EPC_meca_ponctuel_2025.xlsx" TargetMode="External"/><Relationship Id="rId1" Type="http://schemas.openxmlformats.org/officeDocument/2006/relationships/externalLinkPath" Target="/8630/05-commercial/07-travaux/consultations_exp/2025/2025-8630-005_MECA_PONCTUEL/BPU_EPC_meca_ponctuel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P"/>
      <sheetName val="EPC"/>
      <sheetName val="MECA"/>
      <sheetName val="modulations"/>
      <sheetName val="alpha"/>
    </sheetNames>
    <sheetDataSet>
      <sheetData sheetId="0"/>
      <sheetData sheetId="1">
        <row r="1">
          <cell r="A1" t="str">
            <v>ID_FB</v>
          </cell>
          <cell r="B1" t="str">
            <v>UT</v>
          </cell>
          <cell r="C1" t="str">
            <v>Triage</v>
          </cell>
          <cell r="D1" t="str">
            <v>Libellé FB</v>
          </cell>
          <cell r="E1" t="str">
            <v>Responsable Exploitation</v>
          </cell>
          <cell r="F1" t="str">
            <v>Propriétaire</v>
          </cell>
          <cell r="G1" t="str">
            <v>Forêt</v>
          </cell>
          <cell r="H1" t="str">
            <v>UG</v>
          </cell>
          <cell r="I1" t="str">
            <v>Code groupe</v>
          </cell>
          <cell r="J1" t="str">
            <v>Code coupe</v>
          </cell>
          <cell r="K1" t="str">
            <v>EA</v>
          </cell>
          <cell r="L1" t="str">
            <v>Exercice</v>
          </cell>
          <cell r="M1" t="str">
            <v>Solution commerciale</v>
          </cell>
          <cell r="N1" t="str">
            <v>Exploitant</v>
          </cell>
          <cell r="O1" t="str">
            <v>Débardeur</v>
          </cell>
          <cell r="P1" t="str">
            <v>date_consult_vente</v>
          </cell>
          <cell r="Q1" t="str">
            <v>Lot_consult_vente</v>
          </cell>
          <cell r="R1" t="str">
            <v>Lot_DEB_ATX</v>
          </cell>
          <cell r="S1" t="str">
            <v>Mise à disposition des produits</v>
          </cell>
          <cell r="T1" t="str">
            <v>Etat_chantier
EXP/DEB</v>
          </cell>
          <cell r="U1" t="str">
            <v>Statut_chantier</v>
          </cell>
          <cell r="V1" t="str">
            <v>Obs1</v>
          </cell>
          <cell r="W1" t="str">
            <v>Obs2</v>
          </cell>
          <cell r="X1" t="str">
            <v>Obs3</v>
          </cell>
          <cell r="Y1" t="str">
            <v>BO chêne</v>
          </cell>
          <cell r="Z1" t="str">
            <v>BO hêtre</v>
          </cell>
          <cell r="AA1" t="str">
            <v>BO frêne</v>
          </cell>
          <cell r="AB1" t="str">
            <v>BO AF</v>
          </cell>
          <cell r="AC1" t="str">
            <v>BO SP-EPC</v>
          </cell>
          <cell r="AD1" t="str">
            <v>BO PS</v>
          </cell>
          <cell r="AE1" t="str">
            <v>BO DOU-MEL</v>
          </cell>
          <cell r="AF1" t="str">
            <v>TOT BO</v>
          </cell>
          <cell r="AG1" t="str">
            <v>BI chêne + FT</v>
          </cell>
          <cell r="AH1" t="str">
            <v>BI hêtre + FD</v>
          </cell>
          <cell r="AI1" t="str">
            <v>BI résineux</v>
          </cell>
          <cell r="AJ1" t="str">
            <v>Tot BI</v>
          </cell>
          <cell r="AK1" t="str">
            <v>BE</v>
          </cell>
          <cell r="AL1" t="str">
            <v>BO+BI</v>
          </cell>
          <cell r="AM1" t="str">
            <v>%BI</v>
          </cell>
          <cell r="AN1" t="str">
            <v>CONT_CHE</v>
          </cell>
          <cell r="AO1" t="str">
            <v>NONCONT_CHE</v>
          </cell>
          <cell r="AP1" t="str">
            <v>VOL_CHE_BC</v>
          </cell>
          <cell r="AQ1" t="str">
            <v>VOL_CHE_CD</v>
          </cell>
          <cell r="AR1" t="str">
            <v>CHE_POTEAU</v>
          </cell>
          <cell r="AS1" t="str">
            <v>CHE_C plq oranges</v>
          </cell>
          <cell r="AT1" t="str">
            <v>CONT_HET</v>
          </cell>
          <cell r="AU1" t="str">
            <v>VOL_HET_BC</v>
          </cell>
          <cell r="AV1" t="str">
            <v>HET_BC+D</v>
          </cell>
          <cell r="AW1" t="str">
            <v>HET_BC4+</v>
          </cell>
          <cell r="AX1" t="str">
            <v>EPC_KEL</v>
          </cell>
          <cell r="AY1" t="str">
            <v>QUAL_PS</v>
          </cell>
          <cell r="AZ1" t="str">
            <v>VOL_PS_WAL</v>
          </cell>
          <cell r="BA1" t="str">
            <v>VOL_PS_CHAR</v>
          </cell>
          <cell r="BB1" t="str">
            <v>VOL_PS_CAIS</v>
          </cell>
          <cell r="BC1" t="str">
            <v>PS_POTEAU</v>
          </cell>
          <cell r="BD1" t="str">
            <v>DOU_MEE</v>
          </cell>
          <cell r="BE1" t="str">
            <v>période chantier</v>
          </cell>
          <cell r="BF1" t="str">
            <v>date debut chantier</v>
          </cell>
          <cell r="BG1" t="str">
            <v>date fin chantier</v>
          </cell>
          <cell r="BH1" t="str">
            <v>regroupement</v>
          </cell>
          <cell r="BI1" t="str">
            <v>restriction_période_1</v>
          </cell>
          <cell r="BJ1" t="str">
            <v>restriction_période_2</v>
          </cell>
          <cell r="BK1" t="str">
            <v>restriction_période_REG</v>
          </cell>
          <cell r="BL1" t="str">
            <v>restriction_période_SCO</v>
          </cell>
          <cell r="BM1" t="str">
            <v>Espèces protégées</v>
          </cell>
          <cell r="BN1" t="str">
            <v>houppiers</v>
          </cell>
          <cell r="BO1" t="str">
            <v>rémanents</v>
          </cell>
          <cell r="BP1" t="str">
            <v>DICT</v>
          </cell>
          <cell r="BQ1" t="str">
            <v>mitraille</v>
          </cell>
          <cell r="BR1" t="str">
            <v>cloiso</v>
          </cell>
          <cell r="BS1" t="str">
            <v>cours_eau</v>
          </cell>
          <cell r="BT1" t="str">
            <v>mécanisable</v>
          </cell>
          <cell r="BU1" t="str">
            <v>équipements</v>
          </cell>
          <cell r="BV1" t="str">
            <v>PAG</v>
          </cell>
          <cell r="BW1" t="str">
            <v>peup_classé</v>
          </cell>
          <cell r="BX1" t="str">
            <v>Commentaire_commercial</v>
          </cell>
          <cell r="BY1" t="str">
            <v>Commentaire_exploitation</v>
          </cell>
          <cell r="BZ1" t="str">
            <v>Commentaire_designation</v>
          </cell>
          <cell r="CA1" t="str">
            <v>Parcelle</v>
          </cell>
          <cell r="CB1" t="str">
            <v>ID_parcelle</v>
          </cell>
          <cell r="CC1" t="str">
            <v>ID_UG</v>
          </cell>
          <cell r="CD1" t="str">
            <v>Surface
FDP</v>
          </cell>
          <cell r="CE1" t="str">
            <v>Surface FB</v>
          </cell>
          <cell r="CF1" t="str">
            <v>Difficulté_EXP</v>
          </cell>
          <cell r="CG1" t="str">
            <v>Classe_DEB</v>
          </cell>
          <cell r="CH1" t="str">
            <v>Modul_DEB</v>
          </cell>
          <cell r="CI1" t="str">
            <v>Code_CLO</v>
          </cell>
          <cell r="CJ1" t="str">
            <v>Classe_CLO</v>
          </cell>
          <cell r="CK1" t="str">
            <v>FRTEMP</v>
          </cell>
          <cell r="CL1" t="str">
            <v>Classe_pente</v>
          </cell>
          <cell r="CM1" t="str">
            <v>Modul_pente_ETF</v>
          </cell>
          <cell r="CN1" t="str">
            <v>Modul_pente_ATX</v>
          </cell>
          <cell r="CO1" t="str">
            <v>pente_SIG</v>
          </cell>
          <cell r="CP1" t="str">
            <v>Nb_total</v>
          </cell>
          <cell r="CQ1" t="str">
            <v>Nb_brins</v>
          </cell>
          <cell r="CR1" t="str">
            <v>Appréciation qualitative</v>
          </cell>
          <cell r="CS1" t="str">
            <v>Nb_KS</v>
          </cell>
          <cell r="CT1" t="str">
            <v>Nb_KT</v>
          </cell>
          <cell r="CU1" t="str">
            <v>Nb_K</v>
          </cell>
          <cell r="CV1" t="str">
            <v>Heures_K_TOT</v>
          </cell>
          <cell r="CW1" t="str">
            <v>V/N</v>
          </cell>
          <cell r="CX1" t="str">
            <v>Classe_V/N_ETF</v>
          </cell>
          <cell r="CY1" t="str">
            <v>Classe_V/N_MECA</v>
          </cell>
          <cell r="CZ1" t="str">
            <v>Classe_V/N_ATX</v>
          </cell>
          <cell r="DA1" t="str">
            <v>Type_dem_houp</v>
          </cell>
          <cell r="DB1" t="str">
            <v>%_RX (sf PS)</v>
          </cell>
          <cell r="DC1" t="str">
            <v>V/ha</v>
          </cell>
          <cell r="DD1" t="str">
            <v>Rege_diff_sol</v>
          </cell>
          <cell r="DE1" t="str">
            <v>Coeff_ATX_ESS</v>
          </cell>
          <cell r="DF1" t="str">
            <v>Coeff_ATX_V/N</v>
          </cell>
          <cell r="DG1" t="str">
            <v>Coeff_ATX_pente</v>
          </cell>
          <cell r="DH1" t="str">
            <v>Coeff_ATX_VHa</v>
          </cell>
          <cell r="DI1" t="str">
            <v>Coeff_ATX_diff</v>
          </cell>
          <cell r="DJ1" t="str">
            <v>coeff_ATX_MODUL</v>
          </cell>
          <cell r="DK1" t="str">
            <v>ATX_Rendement</v>
          </cell>
          <cell r="DL1" t="str">
            <v>KT atyp</v>
          </cell>
        </row>
        <row r="2">
          <cell r="A2" t="str">
            <v>FB220050695</v>
          </cell>
        </row>
        <row r="3">
          <cell r="A3" t="str">
            <v>FB240078911</v>
          </cell>
        </row>
        <row r="4">
          <cell r="A4" t="str">
            <v>FB240078923</v>
          </cell>
        </row>
        <row r="5">
          <cell r="A5" t="str">
            <v>FB250005594</v>
          </cell>
        </row>
        <row r="6">
          <cell r="A6" t="str">
            <v>FB250008983</v>
          </cell>
        </row>
        <row r="7">
          <cell r="A7" t="str">
            <v>FB250016960</v>
          </cell>
        </row>
        <row r="8">
          <cell r="A8" t="str">
            <v>FB250028410</v>
          </cell>
        </row>
        <row r="9">
          <cell r="A9" t="str">
            <v>FB250028412</v>
          </cell>
        </row>
        <row r="10">
          <cell r="A10" t="str">
            <v>FB250028414</v>
          </cell>
        </row>
        <row r="11">
          <cell r="A11" t="str">
            <v>FB250028415</v>
          </cell>
        </row>
        <row r="12">
          <cell r="A12" t="str">
            <v>FB250028576</v>
          </cell>
        </row>
        <row r="13">
          <cell r="A13" t="str">
            <v>FB250028608</v>
          </cell>
        </row>
        <row r="14">
          <cell r="A14" t="str">
            <v>FB250028621</v>
          </cell>
        </row>
        <row r="15">
          <cell r="A15" t="str">
            <v>FB250027682</v>
          </cell>
        </row>
        <row r="16">
          <cell r="A16" t="str">
            <v>FB250038423</v>
          </cell>
        </row>
        <row r="17">
          <cell r="A17" t="str">
            <v>FB250041921</v>
          </cell>
        </row>
        <row r="18">
          <cell r="A18" t="str">
            <v>FB250044733</v>
          </cell>
        </row>
        <row r="19">
          <cell r="A19" t="str">
            <v>FB250044821</v>
          </cell>
        </row>
        <row r="20">
          <cell r="A20" t="str">
            <v>FB240078912</v>
          </cell>
        </row>
        <row r="21">
          <cell r="A21" t="str">
            <v>FB230029230</v>
          </cell>
        </row>
        <row r="22">
          <cell r="A22" t="str">
            <v>FB240000706</v>
          </cell>
        </row>
        <row r="23">
          <cell r="A23" t="str">
            <v>FB240058433</v>
          </cell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</row>
        <row r="439">
          <cell r="A439"/>
        </row>
        <row r="440">
          <cell r="A440"/>
        </row>
        <row r="441">
          <cell r="A441"/>
        </row>
        <row r="442">
          <cell r="A442"/>
        </row>
        <row r="443">
          <cell r="A443"/>
        </row>
        <row r="444">
          <cell r="A444"/>
        </row>
        <row r="445">
          <cell r="A445"/>
        </row>
        <row r="446">
          <cell r="A446"/>
        </row>
        <row r="447">
          <cell r="A447"/>
        </row>
        <row r="448">
          <cell r="A448"/>
        </row>
        <row r="449">
          <cell r="A449"/>
        </row>
        <row r="450">
          <cell r="A450"/>
        </row>
        <row r="451">
          <cell r="A451"/>
        </row>
        <row r="452">
          <cell r="A452"/>
        </row>
        <row r="453">
          <cell r="A453"/>
        </row>
        <row r="454">
          <cell r="A454"/>
        </row>
        <row r="455">
          <cell r="A455"/>
        </row>
        <row r="456">
          <cell r="A456"/>
        </row>
        <row r="457">
          <cell r="A457"/>
        </row>
        <row r="458">
          <cell r="A458"/>
        </row>
        <row r="459">
          <cell r="A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</row>
        <row r="541">
          <cell r="A541"/>
        </row>
        <row r="542">
          <cell r="A542"/>
        </row>
        <row r="543">
          <cell r="A543"/>
        </row>
        <row r="544">
          <cell r="A544"/>
        </row>
        <row r="545">
          <cell r="A545"/>
        </row>
        <row r="546">
          <cell r="A546"/>
        </row>
        <row r="547">
          <cell r="A547"/>
        </row>
        <row r="548">
          <cell r="A548"/>
        </row>
        <row r="549">
          <cell r="A549"/>
        </row>
        <row r="550">
          <cell r="A550"/>
        </row>
        <row r="551">
          <cell r="A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</row>
        <row r="856">
          <cell r="A856"/>
        </row>
        <row r="857">
          <cell r="A857"/>
        </row>
        <row r="858">
          <cell r="A858"/>
        </row>
        <row r="859">
          <cell r="A859"/>
        </row>
        <row r="860">
          <cell r="A860"/>
        </row>
        <row r="861">
          <cell r="A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</row>
        <row r="867">
          <cell r="A867"/>
        </row>
        <row r="868">
          <cell r="A868"/>
        </row>
        <row r="869">
          <cell r="A869"/>
        </row>
        <row r="870">
          <cell r="A870"/>
        </row>
        <row r="871">
          <cell r="A871"/>
        </row>
        <row r="872">
          <cell r="A872"/>
        </row>
        <row r="873">
          <cell r="A873"/>
        </row>
        <row r="874">
          <cell r="A874"/>
        </row>
        <row r="875">
          <cell r="A875"/>
        </row>
        <row r="876">
          <cell r="A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</row>
        <row r="1258">
          <cell r="A1258"/>
        </row>
        <row r="1259">
          <cell r="A1259"/>
        </row>
        <row r="1260">
          <cell r="A1260"/>
        </row>
        <row r="1261">
          <cell r="A1261"/>
        </row>
        <row r="1262">
          <cell r="A1262"/>
        </row>
        <row r="1263">
          <cell r="A1263"/>
        </row>
        <row r="1264">
          <cell r="A1264"/>
        </row>
        <row r="1265">
          <cell r="A1265"/>
        </row>
        <row r="1266">
          <cell r="A1266"/>
        </row>
        <row r="1267">
          <cell r="A1267"/>
        </row>
        <row r="1268">
          <cell r="A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</row>
        <row r="1364">
          <cell r="A1364"/>
        </row>
        <row r="1365">
          <cell r="A1365"/>
        </row>
        <row r="2032">
          <cell r="A2032"/>
        </row>
        <row r="2033">
          <cell r="A2033"/>
        </row>
        <row r="2036">
          <cell r="A2036"/>
        </row>
        <row r="2037">
          <cell r="A203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97AE5-5B94-4675-B272-EF9F788F1B52}">
  <sheetPr>
    <pageSetUpPr fitToPage="1"/>
  </sheetPr>
  <dimension ref="A1:AE58"/>
  <sheetViews>
    <sheetView tabSelected="1" topLeftCell="B15" zoomScale="85" zoomScaleNormal="85" workbookViewId="0">
      <selection activeCell="H62" sqref="H62"/>
    </sheetView>
  </sheetViews>
  <sheetFormatPr baseColWidth="10" defaultRowHeight="15"/>
  <cols>
    <col min="1" max="1" width="0" hidden="1" customWidth="1"/>
    <col min="2" max="2" width="18.140625" customWidth="1"/>
    <col min="3" max="3" width="32.5703125" customWidth="1"/>
    <col min="22" max="30" width="11.42578125" customWidth="1"/>
  </cols>
  <sheetData>
    <row r="1" spans="1:31">
      <c r="A1" s="1"/>
      <c r="B1" s="2"/>
      <c r="C1" s="3"/>
      <c r="D1" s="200" t="s">
        <v>0</v>
      </c>
      <c r="E1" s="200"/>
      <c r="F1" s="200"/>
      <c r="G1" s="200"/>
      <c r="H1" s="200"/>
      <c r="I1" s="202" t="s">
        <v>1</v>
      </c>
      <c r="J1" s="202"/>
      <c r="K1" s="202"/>
      <c r="L1" s="202"/>
      <c r="M1" s="203"/>
      <c r="N1" s="208" t="s">
        <v>2</v>
      </c>
      <c r="O1" s="208"/>
      <c r="P1" s="4"/>
      <c r="Q1" s="209" t="s">
        <v>3</v>
      </c>
      <c r="R1" s="210"/>
      <c r="S1" s="210"/>
      <c r="T1" s="211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1"/>
      <c r="B2" s="6"/>
      <c r="C2" s="7"/>
      <c r="D2" s="200"/>
      <c r="E2" s="200"/>
      <c r="F2" s="200"/>
      <c r="G2" s="200"/>
      <c r="H2" s="200"/>
      <c r="I2" s="204"/>
      <c r="J2" s="204"/>
      <c r="K2" s="204"/>
      <c r="L2" s="204"/>
      <c r="M2" s="205"/>
      <c r="N2" s="208"/>
      <c r="O2" s="208"/>
      <c r="P2" s="4"/>
      <c r="Q2" s="212"/>
      <c r="R2" s="213"/>
      <c r="S2" s="213"/>
      <c r="T2" s="214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>
      <c r="A3" s="1"/>
      <c r="B3" s="6"/>
      <c r="C3" s="7"/>
      <c r="D3" s="200"/>
      <c r="E3" s="200"/>
      <c r="F3" s="200"/>
      <c r="G3" s="200"/>
      <c r="H3" s="200"/>
      <c r="I3" s="204"/>
      <c r="J3" s="204"/>
      <c r="K3" s="204"/>
      <c r="L3" s="204"/>
      <c r="M3" s="205"/>
      <c r="N3" s="208"/>
      <c r="O3" s="208"/>
      <c r="P3" s="4"/>
      <c r="Q3" s="215" t="s">
        <v>82</v>
      </c>
      <c r="R3" s="216"/>
      <c r="S3" s="217"/>
      <c r="T3" s="218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8">
      <c r="A4" s="1"/>
      <c r="B4" s="6"/>
      <c r="C4" s="7"/>
      <c r="D4" s="200"/>
      <c r="E4" s="200"/>
      <c r="F4" s="200"/>
      <c r="G4" s="200"/>
      <c r="H4" s="200"/>
      <c r="I4" s="204"/>
      <c r="J4" s="204"/>
      <c r="K4" s="204"/>
      <c r="L4" s="204"/>
      <c r="M4" s="205"/>
      <c r="N4" s="220">
        <v>1</v>
      </c>
      <c r="O4" s="220"/>
      <c r="P4" s="8"/>
      <c r="Q4" s="219"/>
      <c r="R4" s="217"/>
      <c r="S4" s="217"/>
      <c r="T4" s="218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8">
      <c r="A5" s="1"/>
      <c r="B5" s="6"/>
      <c r="C5" s="7"/>
      <c r="D5" s="200"/>
      <c r="E5" s="200"/>
      <c r="F5" s="200"/>
      <c r="G5" s="200"/>
      <c r="H5" s="200"/>
      <c r="I5" s="204"/>
      <c r="J5" s="204"/>
      <c r="K5" s="204"/>
      <c r="L5" s="204"/>
      <c r="M5" s="205"/>
      <c r="N5" s="220"/>
      <c r="O5" s="220"/>
      <c r="P5" s="8"/>
      <c r="Q5" s="221" t="s">
        <v>4</v>
      </c>
      <c r="R5" s="222"/>
      <c r="S5" s="222"/>
      <c r="T5" s="223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8">
      <c r="A6" s="1"/>
      <c r="B6" s="6"/>
      <c r="C6" s="7"/>
      <c r="D6" s="200"/>
      <c r="E6" s="200"/>
      <c r="F6" s="200"/>
      <c r="G6" s="200"/>
      <c r="H6" s="200"/>
      <c r="I6" s="204"/>
      <c r="J6" s="204"/>
      <c r="K6" s="204"/>
      <c r="L6" s="204"/>
      <c r="M6" s="205"/>
      <c r="N6" s="220"/>
      <c r="O6" s="220"/>
      <c r="P6" s="8"/>
      <c r="Q6" s="221"/>
      <c r="R6" s="222"/>
      <c r="S6" s="222"/>
      <c r="T6" s="223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8">
      <c r="A7" s="1"/>
      <c r="B7" s="10"/>
      <c r="C7" s="11"/>
      <c r="D7" s="201"/>
      <c r="E7" s="201"/>
      <c r="F7" s="201"/>
      <c r="G7" s="201"/>
      <c r="H7" s="201"/>
      <c r="I7" s="206"/>
      <c r="J7" s="206"/>
      <c r="K7" s="206"/>
      <c r="L7" s="206"/>
      <c r="M7" s="207"/>
      <c r="N7" s="220"/>
      <c r="O7" s="220"/>
      <c r="P7" s="8"/>
      <c r="Q7" s="224" t="s">
        <v>5</v>
      </c>
      <c r="R7" s="225"/>
      <c r="S7" s="225"/>
      <c r="T7" s="226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>
      <c r="A8" s="1"/>
      <c r="B8" s="12" t="s">
        <v>6</v>
      </c>
      <c r="C8" s="178" t="s">
        <v>7</v>
      </c>
      <c r="D8" s="179"/>
      <c r="E8" s="179"/>
      <c r="F8" s="179"/>
      <c r="G8" s="13"/>
      <c r="H8" s="14"/>
      <c r="I8" s="14"/>
      <c r="J8" s="14"/>
      <c r="K8" s="14"/>
      <c r="L8" s="14"/>
      <c r="M8" s="14"/>
      <c r="N8" s="1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15.75">
      <c r="A9" s="1"/>
      <c r="B9" s="180" t="s">
        <v>8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5" t="s">
        <v>2</v>
      </c>
      <c r="N9" s="16">
        <v>1</v>
      </c>
      <c r="O9" s="17"/>
      <c r="P9" s="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.75">
      <c r="A10" s="1"/>
      <c r="B10" s="18"/>
      <c r="C10" s="19"/>
      <c r="D10" s="20"/>
      <c r="E10" s="13"/>
      <c r="F10" s="13"/>
      <c r="G10" s="13"/>
      <c r="H10" s="14"/>
      <c r="I10" s="14"/>
      <c r="J10" s="14"/>
      <c r="K10" s="14"/>
      <c r="L10" s="14"/>
      <c r="M10" s="14"/>
      <c r="N10" s="21" t="s">
        <v>9</v>
      </c>
      <c r="O10" s="18" t="s">
        <v>10</v>
      </c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.75" thickBot="1">
      <c r="A11" s="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>
      <c r="A12" s="1"/>
      <c r="B12" s="181" t="s">
        <v>11</v>
      </c>
      <c r="C12" s="182"/>
      <c r="D12" s="182"/>
      <c r="E12" s="182"/>
      <c r="F12" s="182"/>
      <c r="G12" s="182"/>
      <c r="H12" s="182"/>
      <c r="I12" s="182"/>
      <c r="J12" s="182"/>
      <c r="K12" s="183"/>
      <c r="L12" s="181" t="s">
        <v>12</v>
      </c>
      <c r="M12" s="182"/>
      <c r="N12" s="182"/>
      <c r="O12" s="182"/>
      <c r="P12" s="182"/>
      <c r="Q12" s="182"/>
      <c r="R12" s="182"/>
      <c r="S12" s="182"/>
      <c r="T12" s="183"/>
      <c r="U12" s="5"/>
      <c r="V12" s="184" t="s">
        <v>13</v>
      </c>
      <c r="W12" s="184"/>
      <c r="X12" s="5"/>
      <c r="Y12" s="5"/>
      <c r="Z12" s="5"/>
      <c r="AA12" s="5"/>
      <c r="AB12" s="5"/>
      <c r="AC12" s="5"/>
      <c r="AD12" s="5"/>
      <c r="AE12" s="5"/>
    </row>
    <row r="13" spans="1:31">
      <c r="A13" s="1"/>
      <c r="B13" s="23"/>
      <c r="C13" s="24"/>
      <c r="D13" s="24" t="s">
        <v>14</v>
      </c>
      <c r="E13" s="25"/>
      <c r="F13" s="185" t="s">
        <v>15</v>
      </c>
      <c r="G13" s="187" t="s">
        <v>16</v>
      </c>
      <c r="H13" s="188"/>
      <c r="I13" s="189"/>
      <c r="J13" s="193" t="s">
        <v>17</v>
      </c>
      <c r="K13" s="194"/>
      <c r="L13" s="197" t="s">
        <v>18</v>
      </c>
      <c r="M13" s="198"/>
      <c r="N13" s="199"/>
      <c r="O13" s="197" t="s">
        <v>19</v>
      </c>
      <c r="P13" s="198"/>
      <c r="Q13" s="198"/>
      <c r="R13" s="198"/>
      <c r="S13" s="199"/>
      <c r="T13" s="1"/>
      <c r="U13" s="5"/>
      <c r="V13" s="184"/>
      <c r="W13" s="184"/>
      <c r="X13" s="5"/>
      <c r="Y13" s="5"/>
      <c r="Z13" s="5"/>
      <c r="AA13" s="5"/>
      <c r="AB13" s="5"/>
      <c r="AC13" s="5"/>
      <c r="AD13" s="5"/>
      <c r="AE13" s="5"/>
    </row>
    <row r="14" spans="1:31">
      <c r="A14" s="1"/>
      <c r="B14" s="27" t="s">
        <v>20</v>
      </c>
      <c r="C14" s="28" t="s">
        <v>21</v>
      </c>
      <c r="D14" s="28" t="s">
        <v>22</v>
      </c>
      <c r="E14" s="29" t="s">
        <v>23</v>
      </c>
      <c r="F14" s="186"/>
      <c r="G14" s="190"/>
      <c r="H14" s="191"/>
      <c r="I14" s="192"/>
      <c r="J14" s="195"/>
      <c r="K14" s="196"/>
      <c r="L14" s="30" t="s">
        <v>24</v>
      </c>
      <c r="M14" s="30" t="s">
        <v>25</v>
      </c>
      <c r="N14" s="30"/>
      <c r="O14" s="30" t="s">
        <v>26</v>
      </c>
      <c r="P14" s="30" t="s">
        <v>27</v>
      </c>
      <c r="Q14" s="30" t="s">
        <v>28</v>
      </c>
      <c r="R14" s="30" t="s">
        <v>29</v>
      </c>
      <c r="S14" s="30" t="s">
        <v>30</v>
      </c>
      <c r="T14" s="1"/>
      <c r="U14" s="5"/>
      <c r="V14" s="184"/>
      <c r="W14" s="184"/>
      <c r="X14" s="5"/>
      <c r="Y14" s="169" t="s">
        <v>31</v>
      </c>
      <c r="Z14" s="170"/>
      <c r="AA14" s="170"/>
      <c r="AB14" s="170"/>
      <c r="AC14" s="170"/>
      <c r="AD14" s="171"/>
      <c r="AE14" s="5"/>
    </row>
    <row r="15" spans="1:31" ht="46.9" customHeight="1" thickBot="1">
      <c r="A15" s="1" t="s">
        <v>32</v>
      </c>
      <c r="B15" s="31" t="s">
        <v>33</v>
      </c>
      <c r="C15" s="32" t="s">
        <v>34</v>
      </c>
      <c r="D15" s="32" t="s">
        <v>35</v>
      </c>
      <c r="E15" s="33"/>
      <c r="F15" s="186"/>
      <c r="G15" s="34" t="s">
        <v>36</v>
      </c>
      <c r="H15" s="34" t="s">
        <v>37</v>
      </c>
      <c r="I15" s="34" t="s">
        <v>38</v>
      </c>
      <c r="J15" s="9" t="s">
        <v>39</v>
      </c>
      <c r="K15" s="9" t="s">
        <v>40</v>
      </c>
      <c r="L15" s="26" t="s">
        <v>41</v>
      </c>
      <c r="M15" s="26" t="s">
        <v>42</v>
      </c>
      <c r="N15" s="26"/>
      <c r="O15" s="111" t="s">
        <v>43</v>
      </c>
      <c r="P15" s="111"/>
      <c r="Q15" s="111" t="s">
        <v>44</v>
      </c>
      <c r="R15" s="111"/>
      <c r="S15" s="111"/>
      <c r="T15" s="111" t="s">
        <v>45</v>
      </c>
      <c r="U15" s="5"/>
      <c r="V15" s="35" t="s">
        <v>46</v>
      </c>
      <c r="W15" s="35" t="s">
        <v>47</v>
      </c>
      <c r="X15" s="5"/>
      <c r="Y15" s="26" t="s">
        <v>48</v>
      </c>
      <c r="Z15" s="26" t="s">
        <v>49</v>
      </c>
      <c r="AA15" s="26" t="s">
        <v>50</v>
      </c>
      <c r="AB15" s="26" t="s">
        <v>51</v>
      </c>
      <c r="AC15" s="26" t="s">
        <v>52</v>
      </c>
      <c r="AD15" s="26" t="s">
        <v>53</v>
      </c>
      <c r="AE15" s="5"/>
    </row>
    <row r="16" spans="1:31" s="7" customFormat="1" ht="30" customHeight="1">
      <c r="A16" s="36" t="s">
        <v>54</v>
      </c>
      <c r="B16" s="37" t="s">
        <v>55</v>
      </c>
      <c r="C16" s="38" t="s">
        <v>56</v>
      </c>
      <c r="D16" s="39" t="s">
        <v>57</v>
      </c>
      <c r="E16" s="39">
        <v>0.6</v>
      </c>
      <c r="F16" s="39">
        <v>0</v>
      </c>
      <c r="G16" s="39">
        <v>0</v>
      </c>
      <c r="H16" s="39">
        <v>0</v>
      </c>
      <c r="I16" s="40"/>
      <c r="J16" s="41" t="s">
        <v>58</v>
      </c>
      <c r="K16" s="42" t="s">
        <v>59</v>
      </c>
      <c r="L16" s="43">
        <v>409</v>
      </c>
      <c r="M16" s="43">
        <v>360</v>
      </c>
      <c r="N16" s="44" t="s">
        <v>60</v>
      </c>
      <c r="O16" s="108"/>
      <c r="P16" s="109"/>
      <c r="Q16" s="110"/>
      <c r="R16" s="109"/>
      <c r="S16" s="109"/>
      <c r="T16" s="112"/>
      <c r="U16" s="45"/>
      <c r="V16" s="46">
        <v>0</v>
      </c>
      <c r="W16" s="46">
        <v>0</v>
      </c>
      <c r="X16" s="47"/>
      <c r="Y16" s="48" t="s">
        <v>61</v>
      </c>
      <c r="Z16" s="48" t="s">
        <v>62</v>
      </c>
      <c r="AA16" s="48" t="s">
        <v>63</v>
      </c>
      <c r="AB16" s="49"/>
      <c r="AC16" s="49"/>
      <c r="AD16" s="50"/>
      <c r="AE16" s="45"/>
    </row>
    <row r="17" spans="1:31" s="7" customFormat="1" ht="30" customHeight="1">
      <c r="A17" s="51"/>
      <c r="B17" s="172" t="s">
        <v>64</v>
      </c>
      <c r="C17" s="173"/>
      <c r="D17" s="173"/>
      <c r="E17" s="173"/>
      <c r="F17" s="173"/>
      <c r="G17" s="173"/>
      <c r="H17" s="173"/>
      <c r="I17" s="173"/>
      <c r="J17" s="173"/>
      <c r="K17" s="174"/>
      <c r="L17" s="52">
        <v>429</v>
      </c>
      <c r="M17" s="52">
        <v>378</v>
      </c>
      <c r="N17" s="160">
        <v>0.7</v>
      </c>
      <c r="O17" s="106"/>
      <c r="P17" s="105"/>
      <c r="Q17" s="106"/>
      <c r="R17" s="105"/>
      <c r="S17" s="104"/>
      <c r="T17" s="53">
        <f>SUM(L17+M17)*(O17+Q17)</f>
        <v>0</v>
      </c>
      <c r="U17" s="45"/>
      <c r="V17" s="54">
        <v>0</v>
      </c>
      <c r="W17" s="55">
        <v>0</v>
      </c>
      <c r="X17" s="47"/>
      <c r="Y17" s="45"/>
      <c r="Z17" s="45"/>
      <c r="AA17" s="45"/>
      <c r="AB17" s="45"/>
      <c r="AC17" s="45"/>
      <c r="AD17" s="45"/>
      <c r="AE17" s="45"/>
    </row>
    <row r="18" spans="1:31" s="7" customFormat="1" ht="30" customHeight="1" thickBot="1">
      <c r="A18" s="51"/>
      <c r="B18" s="175" t="s">
        <v>65</v>
      </c>
      <c r="C18" s="176"/>
      <c r="D18" s="176"/>
      <c r="E18" s="176"/>
      <c r="F18" s="176"/>
      <c r="G18" s="176"/>
      <c r="H18" s="176"/>
      <c r="I18" s="176"/>
      <c r="J18" s="176"/>
      <c r="K18" s="177"/>
      <c r="L18" s="56">
        <v>123</v>
      </c>
      <c r="M18" s="56">
        <v>108</v>
      </c>
      <c r="N18" s="161"/>
      <c r="O18" s="107"/>
      <c r="P18" s="113"/>
      <c r="Q18" s="107"/>
      <c r="R18" s="113"/>
      <c r="S18" s="114"/>
      <c r="T18" s="115">
        <f>SUM(L18+M18)*(O18+Q18)</f>
        <v>0</v>
      </c>
      <c r="U18" s="45"/>
      <c r="V18" s="57">
        <v>0</v>
      </c>
      <c r="W18" s="58">
        <v>0</v>
      </c>
      <c r="X18" s="47"/>
      <c r="Y18" s="45"/>
      <c r="Z18" s="45"/>
      <c r="AA18" s="45"/>
      <c r="AB18" s="45"/>
      <c r="AC18" s="45"/>
      <c r="AD18" s="45"/>
      <c r="AE18" s="45"/>
    </row>
    <row r="19" spans="1:31" s="7" customFormat="1" ht="30" customHeight="1">
      <c r="A19" s="36" t="s">
        <v>66</v>
      </c>
      <c r="B19" s="37" t="s">
        <v>55</v>
      </c>
      <c r="C19" s="38" t="s">
        <v>67</v>
      </c>
      <c r="D19" s="39" t="s">
        <v>57</v>
      </c>
      <c r="E19" s="39">
        <v>0.5</v>
      </c>
      <c r="F19" s="39">
        <v>0</v>
      </c>
      <c r="G19" s="39">
        <v>0</v>
      </c>
      <c r="H19" s="39">
        <v>0</v>
      </c>
      <c r="I19" s="40"/>
      <c r="J19" s="41" t="s">
        <v>68</v>
      </c>
      <c r="K19" s="42" t="s">
        <v>68</v>
      </c>
      <c r="L19" s="43">
        <v>156</v>
      </c>
      <c r="M19" s="43">
        <v>147</v>
      </c>
      <c r="N19" s="44" t="s">
        <v>60</v>
      </c>
      <c r="O19" s="108"/>
      <c r="P19" s="109"/>
      <c r="Q19" s="110"/>
      <c r="R19" s="109"/>
      <c r="S19" s="109"/>
      <c r="T19" s="112"/>
      <c r="U19" s="45"/>
      <c r="V19" s="46">
        <v>0</v>
      </c>
      <c r="W19" s="46">
        <v>0</v>
      </c>
      <c r="X19" s="47"/>
      <c r="Y19" s="48" t="s">
        <v>61</v>
      </c>
      <c r="Z19" s="48" t="s">
        <v>62</v>
      </c>
      <c r="AA19" s="48" t="s">
        <v>63</v>
      </c>
      <c r="AB19" s="49"/>
      <c r="AC19" s="49"/>
      <c r="AD19" s="50"/>
      <c r="AE19" s="45"/>
    </row>
    <row r="20" spans="1:31" s="7" customFormat="1" ht="30" customHeight="1">
      <c r="A20" s="51"/>
      <c r="B20" s="172" t="s">
        <v>64</v>
      </c>
      <c r="C20" s="173"/>
      <c r="D20" s="173"/>
      <c r="E20" s="173"/>
      <c r="F20" s="173"/>
      <c r="G20" s="173"/>
      <c r="H20" s="173"/>
      <c r="I20" s="173"/>
      <c r="J20" s="173"/>
      <c r="K20" s="174"/>
      <c r="L20" s="52">
        <v>164</v>
      </c>
      <c r="M20" s="52">
        <v>154</v>
      </c>
      <c r="N20" s="160">
        <v>0.7</v>
      </c>
      <c r="O20" s="106"/>
      <c r="P20" s="105"/>
      <c r="Q20" s="106"/>
      <c r="R20" s="105"/>
      <c r="S20" s="104"/>
      <c r="T20" s="53">
        <f>SUM(L20+M20)*(O20+Q20)</f>
        <v>0</v>
      </c>
      <c r="U20" s="47"/>
      <c r="V20" s="54">
        <v>0</v>
      </c>
      <c r="W20" s="55">
        <v>0</v>
      </c>
      <c r="X20" s="47"/>
      <c r="Y20" s="45"/>
      <c r="Z20" s="45"/>
      <c r="AA20" s="45"/>
      <c r="AB20" s="45"/>
      <c r="AC20" s="45"/>
      <c r="AD20" s="45"/>
      <c r="AE20" s="45"/>
    </row>
    <row r="21" spans="1:31" s="7" customFormat="1" ht="30" customHeight="1" thickBot="1">
      <c r="A21" s="51"/>
      <c r="B21" s="175" t="s">
        <v>65</v>
      </c>
      <c r="C21" s="176"/>
      <c r="D21" s="176"/>
      <c r="E21" s="176"/>
      <c r="F21" s="176"/>
      <c r="G21" s="176"/>
      <c r="H21" s="176"/>
      <c r="I21" s="176"/>
      <c r="J21" s="176"/>
      <c r="K21" s="177"/>
      <c r="L21" s="56">
        <v>47</v>
      </c>
      <c r="M21" s="56">
        <v>44</v>
      </c>
      <c r="N21" s="161"/>
      <c r="O21" s="107"/>
      <c r="P21" s="113"/>
      <c r="Q21" s="107"/>
      <c r="R21" s="113"/>
      <c r="S21" s="114"/>
      <c r="T21" s="115">
        <f>SUM(L21+M21)*(O21+Q21)</f>
        <v>0</v>
      </c>
      <c r="U21" s="47"/>
      <c r="V21" s="57">
        <v>0</v>
      </c>
      <c r="W21" s="58">
        <v>0</v>
      </c>
      <c r="X21" s="47"/>
      <c r="Y21" s="45"/>
      <c r="Z21" s="45"/>
      <c r="AA21" s="45"/>
      <c r="AB21" s="45"/>
      <c r="AC21" s="45"/>
      <c r="AD21" s="45"/>
      <c r="AE21" s="45"/>
    </row>
    <row r="22" spans="1:31" ht="24" hidden="1" customHeight="1">
      <c r="A22" s="36"/>
      <c r="B22" s="59" t="s">
        <v>69</v>
      </c>
      <c r="C22" s="60" t="s">
        <v>69</v>
      </c>
      <c r="D22" s="39" t="s">
        <v>69</v>
      </c>
      <c r="E22" s="39" t="s">
        <v>69</v>
      </c>
      <c r="F22" s="39" t="s">
        <v>69</v>
      </c>
      <c r="G22" s="39" t="s">
        <v>69</v>
      </c>
      <c r="H22" s="39" t="s">
        <v>69</v>
      </c>
      <c r="I22" s="40"/>
      <c r="J22" s="41" t="s">
        <v>69</v>
      </c>
      <c r="K22" s="42" t="s">
        <v>69</v>
      </c>
      <c r="L22" s="61" t="s">
        <v>69</v>
      </c>
      <c r="M22" s="61" t="s">
        <v>69</v>
      </c>
      <c r="N22" s="62" t="s">
        <v>60</v>
      </c>
      <c r="O22" s="116"/>
      <c r="P22" s="64"/>
      <c r="Q22" s="64"/>
      <c r="R22" s="64"/>
      <c r="S22" s="64"/>
      <c r="T22" s="117"/>
      <c r="U22" s="67"/>
      <c r="V22" s="68">
        <v>0</v>
      </c>
      <c r="W22" s="68">
        <v>0</v>
      </c>
      <c r="X22" s="67"/>
      <c r="Y22" s="69" t="s">
        <v>69</v>
      </c>
      <c r="Z22" s="69" t="s">
        <v>69</v>
      </c>
      <c r="AA22" s="69" t="s">
        <v>69</v>
      </c>
      <c r="AB22" s="70"/>
      <c r="AC22" s="70"/>
      <c r="AD22" s="71"/>
      <c r="AE22" s="5"/>
    </row>
    <row r="23" spans="1:31" ht="24" hidden="1" customHeight="1">
      <c r="A23" s="51"/>
      <c r="B23" s="157" t="s">
        <v>64</v>
      </c>
      <c r="C23" s="158"/>
      <c r="D23" s="158"/>
      <c r="E23" s="158"/>
      <c r="F23" s="158"/>
      <c r="G23" s="158"/>
      <c r="H23" s="158"/>
      <c r="I23" s="158"/>
      <c r="J23" s="158"/>
      <c r="K23" s="159"/>
      <c r="L23" s="72" t="s">
        <v>69</v>
      </c>
      <c r="M23" s="72" t="s">
        <v>69</v>
      </c>
      <c r="N23" s="160">
        <v>0.9</v>
      </c>
      <c r="O23" s="73"/>
      <c r="P23" s="74"/>
      <c r="Q23" s="73"/>
      <c r="R23" s="74"/>
      <c r="S23" s="75"/>
      <c r="T23" s="76" t="s">
        <v>69</v>
      </c>
      <c r="U23" s="67"/>
      <c r="V23" s="77">
        <v>0</v>
      </c>
      <c r="W23" s="78">
        <v>0</v>
      </c>
      <c r="X23" s="67"/>
      <c r="Y23" s="5"/>
      <c r="Z23" s="5"/>
      <c r="AA23" s="5"/>
      <c r="AB23" s="5"/>
      <c r="AC23" s="5"/>
      <c r="AD23" s="5"/>
      <c r="AE23" s="5"/>
    </row>
    <row r="24" spans="1:31" ht="24" hidden="1" customHeight="1" thickBot="1">
      <c r="A24" s="51"/>
      <c r="B24" s="162" t="s">
        <v>65</v>
      </c>
      <c r="C24" s="163"/>
      <c r="D24" s="163"/>
      <c r="E24" s="163"/>
      <c r="F24" s="163"/>
      <c r="G24" s="163"/>
      <c r="H24" s="163"/>
      <c r="I24" s="163"/>
      <c r="J24" s="163"/>
      <c r="K24" s="164"/>
      <c r="L24" s="79" t="s">
        <v>69</v>
      </c>
      <c r="M24" s="79" t="s">
        <v>69</v>
      </c>
      <c r="N24" s="161"/>
      <c r="O24" s="80"/>
      <c r="P24" s="81"/>
      <c r="Q24" s="80"/>
      <c r="R24" s="81"/>
      <c r="S24" s="82"/>
      <c r="T24" s="83" t="s">
        <v>69</v>
      </c>
      <c r="U24" s="67"/>
      <c r="V24" s="84">
        <v>0</v>
      </c>
      <c r="W24" s="85">
        <v>0</v>
      </c>
      <c r="X24" s="67"/>
      <c r="Y24" s="5"/>
      <c r="Z24" s="5"/>
      <c r="AA24" s="5"/>
      <c r="AB24" s="5"/>
      <c r="AC24" s="5"/>
      <c r="AD24" s="5"/>
      <c r="AE24" s="5"/>
    </row>
    <row r="25" spans="1:31" ht="24" hidden="1" customHeight="1">
      <c r="A25" s="36"/>
      <c r="B25" s="59" t="s">
        <v>69</v>
      </c>
      <c r="C25" s="60" t="s">
        <v>69</v>
      </c>
      <c r="D25" s="39" t="s">
        <v>69</v>
      </c>
      <c r="E25" s="39" t="s">
        <v>69</v>
      </c>
      <c r="F25" s="39" t="s">
        <v>69</v>
      </c>
      <c r="G25" s="39" t="s">
        <v>69</v>
      </c>
      <c r="H25" s="39" t="s">
        <v>69</v>
      </c>
      <c r="I25" s="40"/>
      <c r="J25" s="41" t="s">
        <v>69</v>
      </c>
      <c r="K25" s="42" t="s">
        <v>69</v>
      </c>
      <c r="L25" s="61" t="s">
        <v>69</v>
      </c>
      <c r="M25" s="61" t="s">
        <v>69</v>
      </c>
      <c r="N25" s="62" t="s">
        <v>60</v>
      </c>
      <c r="O25" s="63"/>
      <c r="P25" s="65"/>
      <c r="Q25" s="65"/>
      <c r="R25" s="65"/>
      <c r="S25" s="65"/>
      <c r="T25" s="66"/>
      <c r="U25" s="67"/>
      <c r="V25" s="68">
        <v>0</v>
      </c>
      <c r="W25" s="68">
        <v>0</v>
      </c>
      <c r="X25" s="67"/>
      <c r="Y25" s="69" t="s">
        <v>69</v>
      </c>
      <c r="Z25" s="69" t="s">
        <v>69</v>
      </c>
      <c r="AA25" s="69" t="s">
        <v>69</v>
      </c>
      <c r="AB25" s="70"/>
      <c r="AC25" s="70"/>
      <c r="AD25" s="71"/>
      <c r="AE25" s="5"/>
    </row>
    <row r="26" spans="1:31" ht="24" hidden="1" customHeight="1">
      <c r="A26" s="51"/>
      <c r="B26" s="157" t="s">
        <v>64</v>
      </c>
      <c r="C26" s="158"/>
      <c r="D26" s="158"/>
      <c r="E26" s="158"/>
      <c r="F26" s="158"/>
      <c r="G26" s="158"/>
      <c r="H26" s="158"/>
      <c r="I26" s="158"/>
      <c r="J26" s="158"/>
      <c r="K26" s="159"/>
      <c r="L26" s="72" t="s">
        <v>69</v>
      </c>
      <c r="M26" s="72" t="s">
        <v>69</v>
      </c>
      <c r="N26" s="160">
        <v>0.9</v>
      </c>
      <c r="O26" s="73"/>
      <c r="P26" s="74"/>
      <c r="Q26" s="73"/>
      <c r="R26" s="74"/>
      <c r="S26" s="75"/>
      <c r="T26" s="76" t="s">
        <v>69</v>
      </c>
      <c r="U26" s="67"/>
      <c r="V26" s="77">
        <v>0</v>
      </c>
      <c r="W26" s="78">
        <v>0</v>
      </c>
      <c r="X26" s="67"/>
      <c r="Y26" s="5"/>
      <c r="Z26" s="5"/>
      <c r="AA26" s="5"/>
      <c r="AB26" s="5"/>
      <c r="AC26" s="5"/>
      <c r="AD26" s="5"/>
      <c r="AE26" s="5"/>
    </row>
    <row r="27" spans="1:31" ht="24" hidden="1" customHeight="1" thickBot="1">
      <c r="A27" s="51"/>
      <c r="B27" s="162" t="s">
        <v>65</v>
      </c>
      <c r="C27" s="163"/>
      <c r="D27" s="163"/>
      <c r="E27" s="163"/>
      <c r="F27" s="163"/>
      <c r="G27" s="163"/>
      <c r="H27" s="163"/>
      <c r="I27" s="163"/>
      <c r="J27" s="163"/>
      <c r="K27" s="164"/>
      <c r="L27" s="79" t="s">
        <v>69</v>
      </c>
      <c r="M27" s="79" t="s">
        <v>69</v>
      </c>
      <c r="N27" s="161"/>
      <c r="O27" s="80"/>
      <c r="P27" s="81"/>
      <c r="Q27" s="80"/>
      <c r="R27" s="81"/>
      <c r="S27" s="82"/>
      <c r="T27" s="83" t="s">
        <v>69</v>
      </c>
      <c r="U27" s="67"/>
      <c r="V27" s="84">
        <v>0</v>
      </c>
      <c r="W27" s="85">
        <v>0</v>
      </c>
      <c r="X27" s="67"/>
      <c r="Y27" s="5"/>
      <c r="Z27" s="5"/>
      <c r="AA27" s="5"/>
      <c r="AB27" s="5"/>
      <c r="AC27" s="5"/>
      <c r="AD27" s="5"/>
      <c r="AE27" s="5"/>
    </row>
    <row r="28" spans="1:31" ht="24" hidden="1" customHeight="1">
      <c r="A28" s="36"/>
      <c r="B28" s="59" t="s">
        <v>69</v>
      </c>
      <c r="C28" s="60" t="s">
        <v>69</v>
      </c>
      <c r="D28" s="39" t="s">
        <v>69</v>
      </c>
      <c r="E28" s="39" t="s">
        <v>69</v>
      </c>
      <c r="F28" s="39" t="s">
        <v>69</v>
      </c>
      <c r="G28" s="39" t="s">
        <v>69</v>
      </c>
      <c r="H28" s="39" t="s">
        <v>69</v>
      </c>
      <c r="I28" s="40"/>
      <c r="J28" s="41" t="s">
        <v>69</v>
      </c>
      <c r="K28" s="42" t="s">
        <v>69</v>
      </c>
      <c r="L28" s="61" t="s">
        <v>69</v>
      </c>
      <c r="M28" s="61" t="s">
        <v>69</v>
      </c>
      <c r="N28" s="62" t="s">
        <v>60</v>
      </c>
      <c r="O28" s="63"/>
      <c r="P28" s="65"/>
      <c r="Q28" s="65"/>
      <c r="R28" s="65"/>
      <c r="S28" s="65"/>
      <c r="T28" s="66"/>
      <c r="U28" s="67"/>
      <c r="V28" s="68">
        <v>0</v>
      </c>
      <c r="W28" s="68">
        <v>0</v>
      </c>
      <c r="X28" s="67"/>
      <c r="Y28" s="69" t="s">
        <v>69</v>
      </c>
      <c r="Z28" s="69" t="s">
        <v>69</v>
      </c>
      <c r="AA28" s="69" t="s">
        <v>69</v>
      </c>
      <c r="AB28" s="70"/>
      <c r="AC28" s="70"/>
      <c r="AD28" s="71"/>
      <c r="AE28" s="5"/>
    </row>
    <row r="29" spans="1:31" ht="24" hidden="1" customHeight="1">
      <c r="A29" s="51"/>
      <c r="B29" s="157" t="s">
        <v>64</v>
      </c>
      <c r="C29" s="158"/>
      <c r="D29" s="158"/>
      <c r="E29" s="158"/>
      <c r="F29" s="158"/>
      <c r="G29" s="158"/>
      <c r="H29" s="158"/>
      <c r="I29" s="158"/>
      <c r="J29" s="158"/>
      <c r="K29" s="159"/>
      <c r="L29" s="72" t="s">
        <v>69</v>
      </c>
      <c r="M29" s="72" t="s">
        <v>69</v>
      </c>
      <c r="N29" s="160">
        <v>0.9</v>
      </c>
      <c r="O29" s="73"/>
      <c r="P29" s="74"/>
      <c r="Q29" s="73"/>
      <c r="R29" s="74"/>
      <c r="S29" s="75"/>
      <c r="T29" s="76" t="s">
        <v>69</v>
      </c>
      <c r="U29" s="67"/>
      <c r="V29" s="77">
        <v>0</v>
      </c>
      <c r="W29" s="78">
        <v>0</v>
      </c>
      <c r="X29" s="67"/>
      <c r="Y29" s="5"/>
      <c r="Z29" s="5"/>
      <c r="AA29" s="5"/>
      <c r="AB29" s="5"/>
      <c r="AC29" s="5"/>
      <c r="AD29" s="5"/>
      <c r="AE29" s="5"/>
    </row>
    <row r="30" spans="1:31" ht="24" hidden="1" customHeight="1" thickBot="1">
      <c r="A30" s="51"/>
      <c r="B30" s="162" t="s">
        <v>65</v>
      </c>
      <c r="C30" s="163"/>
      <c r="D30" s="163"/>
      <c r="E30" s="163"/>
      <c r="F30" s="163"/>
      <c r="G30" s="163"/>
      <c r="H30" s="163"/>
      <c r="I30" s="163"/>
      <c r="J30" s="163"/>
      <c r="K30" s="164"/>
      <c r="L30" s="79" t="s">
        <v>69</v>
      </c>
      <c r="M30" s="79" t="s">
        <v>69</v>
      </c>
      <c r="N30" s="161"/>
      <c r="O30" s="80"/>
      <c r="P30" s="81"/>
      <c r="Q30" s="80"/>
      <c r="R30" s="81"/>
      <c r="S30" s="82"/>
      <c r="T30" s="83" t="s">
        <v>69</v>
      </c>
      <c r="U30" s="67"/>
      <c r="V30" s="84">
        <v>0</v>
      </c>
      <c r="W30" s="85">
        <v>0</v>
      </c>
      <c r="X30" s="67"/>
      <c r="Y30" s="5"/>
      <c r="Z30" s="5"/>
      <c r="AA30" s="5"/>
      <c r="AB30" s="5"/>
      <c r="AC30" s="5"/>
      <c r="AD30" s="5"/>
      <c r="AE30" s="5"/>
    </row>
    <row r="31" spans="1:31" ht="24" hidden="1" customHeight="1">
      <c r="A31" s="36"/>
      <c r="B31" s="59" t="s">
        <v>69</v>
      </c>
      <c r="C31" s="60" t="s">
        <v>69</v>
      </c>
      <c r="D31" s="39" t="s">
        <v>69</v>
      </c>
      <c r="E31" s="39" t="s">
        <v>69</v>
      </c>
      <c r="F31" s="39" t="s">
        <v>69</v>
      </c>
      <c r="G31" s="39" t="s">
        <v>69</v>
      </c>
      <c r="H31" s="39" t="s">
        <v>69</v>
      </c>
      <c r="I31" s="40"/>
      <c r="J31" s="41" t="s">
        <v>69</v>
      </c>
      <c r="K31" s="42" t="s">
        <v>69</v>
      </c>
      <c r="L31" s="61" t="s">
        <v>69</v>
      </c>
      <c r="M31" s="61" t="s">
        <v>69</v>
      </c>
      <c r="N31" s="62" t="s">
        <v>60</v>
      </c>
      <c r="O31" s="63"/>
      <c r="P31" s="65"/>
      <c r="Q31" s="65"/>
      <c r="R31" s="65"/>
      <c r="S31" s="65"/>
      <c r="T31" s="66"/>
      <c r="U31" s="67"/>
      <c r="V31" s="68">
        <v>0</v>
      </c>
      <c r="W31" s="68">
        <v>0</v>
      </c>
      <c r="X31" s="67"/>
      <c r="Y31" s="69" t="s">
        <v>69</v>
      </c>
      <c r="Z31" s="69" t="s">
        <v>69</v>
      </c>
      <c r="AA31" s="69" t="s">
        <v>69</v>
      </c>
      <c r="AB31" s="70"/>
      <c r="AC31" s="70"/>
      <c r="AD31" s="71"/>
      <c r="AE31" s="5"/>
    </row>
    <row r="32" spans="1:31" ht="24" hidden="1" customHeight="1">
      <c r="A32" s="51"/>
      <c r="B32" s="157" t="s">
        <v>64</v>
      </c>
      <c r="C32" s="158"/>
      <c r="D32" s="158"/>
      <c r="E32" s="158"/>
      <c r="F32" s="158"/>
      <c r="G32" s="158"/>
      <c r="H32" s="158"/>
      <c r="I32" s="158"/>
      <c r="J32" s="158"/>
      <c r="K32" s="159"/>
      <c r="L32" s="72" t="s">
        <v>69</v>
      </c>
      <c r="M32" s="72" t="s">
        <v>69</v>
      </c>
      <c r="N32" s="160">
        <v>0.9</v>
      </c>
      <c r="O32" s="73"/>
      <c r="P32" s="74"/>
      <c r="Q32" s="73"/>
      <c r="R32" s="74"/>
      <c r="S32" s="75"/>
      <c r="T32" s="76" t="s">
        <v>69</v>
      </c>
      <c r="U32" s="67"/>
      <c r="V32" s="77">
        <v>0</v>
      </c>
      <c r="W32" s="78">
        <v>0</v>
      </c>
      <c r="X32" s="67"/>
      <c r="Y32" s="5"/>
      <c r="Z32" s="5"/>
      <c r="AA32" s="5"/>
      <c r="AB32" s="5"/>
      <c r="AC32" s="5"/>
      <c r="AD32" s="5"/>
      <c r="AE32" s="5"/>
    </row>
    <row r="33" spans="1:31" ht="24" hidden="1" customHeight="1" thickBot="1">
      <c r="A33" s="51"/>
      <c r="B33" s="162" t="s">
        <v>65</v>
      </c>
      <c r="C33" s="163"/>
      <c r="D33" s="163"/>
      <c r="E33" s="163"/>
      <c r="F33" s="163"/>
      <c r="G33" s="163"/>
      <c r="H33" s="163"/>
      <c r="I33" s="163"/>
      <c r="J33" s="163"/>
      <c r="K33" s="164"/>
      <c r="L33" s="79" t="s">
        <v>69</v>
      </c>
      <c r="M33" s="79" t="s">
        <v>69</v>
      </c>
      <c r="N33" s="161"/>
      <c r="O33" s="80"/>
      <c r="P33" s="81"/>
      <c r="Q33" s="80"/>
      <c r="R33" s="81"/>
      <c r="S33" s="82"/>
      <c r="T33" s="83" t="s">
        <v>69</v>
      </c>
      <c r="U33" s="67"/>
      <c r="V33" s="84">
        <v>0</v>
      </c>
      <c r="W33" s="85">
        <v>0</v>
      </c>
      <c r="X33" s="67"/>
      <c r="Y33" s="5"/>
      <c r="Z33" s="5"/>
      <c r="AA33" s="5"/>
      <c r="AB33" s="5"/>
      <c r="AC33" s="5"/>
      <c r="AD33" s="5"/>
      <c r="AE33" s="5"/>
    </row>
    <row r="34" spans="1:31" ht="24" hidden="1" customHeight="1">
      <c r="A34" s="36"/>
      <c r="B34" s="59" t="s">
        <v>69</v>
      </c>
      <c r="C34" s="60" t="s">
        <v>69</v>
      </c>
      <c r="D34" s="39" t="s">
        <v>69</v>
      </c>
      <c r="E34" s="39" t="s">
        <v>69</v>
      </c>
      <c r="F34" s="39" t="s">
        <v>69</v>
      </c>
      <c r="G34" s="39" t="s">
        <v>69</v>
      </c>
      <c r="H34" s="39" t="s">
        <v>69</v>
      </c>
      <c r="I34" s="40"/>
      <c r="J34" s="41" t="s">
        <v>69</v>
      </c>
      <c r="K34" s="42" t="s">
        <v>69</v>
      </c>
      <c r="L34" s="61" t="s">
        <v>69</v>
      </c>
      <c r="M34" s="61" t="s">
        <v>69</v>
      </c>
      <c r="N34" s="62" t="s">
        <v>60</v>
      </c>
      <c r="O34" s="63"/>
      <c r="P34" s="65"/>
      <c r="Q34" s="65"/>
      <c r="R34" s="65"/>
      <c r="S34" s="65"/>
      <c r="T34" s="66"/>
      <c r="U34" s="67"/>
      <c r="V34" s="68">
        <v>0</v>
      </c>
      <c r="W34" s="68">
        <v>0</v>
      </c>
      <c r="X34" s="67"/>
      <c r="Y34" s="69" t="s">
        <v>69</v>
      </c>
      <c r="Z34" s="69" t="s">
        <v>69</v>
      </c>
      <c r="AA34" s="69" t="s">
        <v>69</v>
      </c>
      <c r="AB34" s="70"/>
      <c r="AC34" s="70"/>
      <c r="AD34" s="71"/>
      <c r="AE34" s="5"/>
    </row>
    <row r="35" spans="1:31" ht="24" hidden="1" customHeight="1">
      <c r="A35" s="51"/>
      <c r="B35" s="157" t="s">
        <v>64</v>
      </c>
      <c r="C35" s="158"/>
      <c r="D35" s="158"/>
      <c r="E35" s="158"/>
      <c r="F35" s="158"/>
      <c r="G35" s="158"/>
      <c r="H35" s="158"/>
      <c r="I35" s="158"/>
      <c r="J35" s="158"/>
      <c r="K35" s="159"/>
      <c r="L35" s="72" t="s">
        <v>69</v>
      </c>
      <c r="M35" s="72" t="s">
        <v>69</v>
      </c>
      <c r="N35" s="160">
        <v>0.9</v>
      </c>
      <c r="O35" s="73"/>
      <c r="P35" s="74"/>
      <c r="Q35" s="73"/>
      <c r="R35" s="74"/>
      <c r="S35" s="75"/>
      <c r="T35" s="76" t="s">
        <v>69</v>
      </c>
      <c r="U35" s="67"/>
      <c r="V35" s="77">
        <v>0</v>
      </c>
      <c r="W35" s="78">
        <v>0</v>
      </c>
      <c r="X35" s="67"/>
      <c r="Y35" s="5"/>
      <c r="Z35" s="5"/>
      <c r="AA35" s="5"/>
      <c r="AB35" s="5"/>
      <c r="AC35" s="5"/>
      <c r="AD35" s="5"/>
      <c r="AE35" s="5"/>
    </row>
    <row r="36" spans="1:31" ht="24" hidden="1" customHeight="1" thickBot="1">
      <c r="A36" s="51"/>
      <c r="B36" s="162" t="s">
        <v>65</v>
      </c>
      <c r="C36" s="163"/>
      <c r="D36" s="163"/>
      <c r="E36" s="163"/>
      <c r="F36" s="163"/>
      <c r="G36" s="163"/>
      <c r="H36" s="163"/>
      <c r="I36" s="163"/>
      <c r="J36" s="163"/>
      <c r="K36" s="164"/>
      <c r="L36" s="79" t="s">
        <v>69</v>
      </c>
      <c r="M36" s="79" t="s">
        <v>69</v>
      </c>
      <c r="N36" s="161"/>
      <c r="O36" s="80"/>
      <c r="P36" s="81"/>
      <c r="Q36" s="80"/>
      <c r="R36" s="81"/>
      <c r="S36" s="82"/>
      <c r="T36" s="83" t="s">
        <v>69</v>
      </c>
      <c r="U36" s="67"/>
      <c r="V36" s="84">
        <v>0</v>
      </c>
      <c r="W36" s="85">
        <v>0</v>
      </c>
      <c r="X36" s="67"/>
      <c r="Y36" s="5"/>
      <c r="Z36" s="5"/>
      <c r="AA36" s="5"/>
      <c r="AB36" s="5"/>
      <c r="AC36" s="5"/>
      <c r="AD36" s="5"/>
      <c r="AE36" s="5"/>
    </row>
    <row r="37" spans="1:31" ht="24" hidden="1" customHeight="1">
      <c r="A37" s="36"/>
      <c r="B37" s="59" t="s">
        <v>69</v>
      </c>
      <c r="C37" s="60" t="s">
        <v>69</v>
      </c>
      <c r="D37" s="39" t="s">
        <v>69</v>
      </c>
      <c r="E37" s="39" t="s">
        <v>69</v>
      </c>
      <c r="F37" s="39" t="s">
        <v>69</v>
      </c>
      <c r="G37" s="39" t="s">
        <v>69</v>
      </c>
      <c r="H37" s="39" t="s">
        <v>69</v>
      </c>
      <c r="I37" s="40"/>
      <c r="J37" s="41" t="s">
        <v>69</v>
      </c>
      <c r="K37" s="42" t="s">
        <v>69</v>
      </c>
      <c r="L37" s="61" t="s">
        <v>69</v>
      </c>
      <c r="M37" s="61" t="s">
        <v>69</v>
      </c>
      <c r="N37" s="62" t="s">
        <v>60</v>
      </c>
      <c r="O37" s="63"/>
      <c r="P37" s="65"/>
      <c r="Q37" s="65"/>
      <c r="R37" s="65"/>
      <c r="S37" s="65"/>
      <c r="T37" s="66"/>
      <c r="U37" s="67"/>
      <c r="V37" s="68">
        <v>0</v>
      </c>
      <c r="W37" s="68">
        <v>0</v>
      </c>
      <c r="X37" s="67"/>
      <c r="Y37" s="69" t="s">
        <v>69</v>
      </c>
      <c r="Z37" s="69" t="s">
        <v>69</v>
      </c>
      <c r="AA37" s="69" t="s">
        <v>69</v>
      </c>
      <c r="AB37" s="70"/>
      <c r="AC37" s="70"/>
      <c r="AD37" s="71"/>
      <c r="AE37" s="5"/>
    </row>
    <row r="38" spans="1:31" ht="24" hidden="1" customHeight="1">
      <c r="A38" s="51"/>
      <c r="B38" s="157" t="s">
        <v>64</v>
      </c>
      <c r="C38" s="158"/>
      <c r="D38" s="158"/>
      <c r="E38" s="158"/>
      <c r="F38" s="158"/>
      <c r="G38" s="158"/>
      <c r="H38" s="158"/>
      <c r="I38" s="158"/>
      <c r="J38" s="158"/>
      <c r="K38" s="159"/>
      <c r="L38" s="72" t="s">
        <v>69</v>
      </c>
      <c r="M38" s="72" t="s">
        <v>69</v>
      </c>
      <c r="N38" s="160">
        <v>0.9</v>
      </c>
      <c r="O38" s="73"/>
      <c r="P38" s="74"/>
      <c r="Q38" s="73"/>
      <c r="R38" s="74"/>
      <c r="S38" s="75"/>
      <c r="T38" s="76" t="s">
        <v>69</v>
      </c>
      <c r="U38" s="67"/>
      <c r="V38" s="77">
        <v>0</v>
      </c>
      <c r="W38" s="78">
        <v>0</v>
      </c>
      <c r="X38" s="67"/>
      <c r="Y38" s="5"/>
      <c r="Z38" s="5"/>
      <c r="AA38" s="5"/>
      <c r="AB38" s="5"/>
      <c r="AC38" s="5"/>
      <c r="AD38" s="5"/>
      <c r="AE38" s="5"/>
    </row>
    <row r="39" spans="1:31" ht="24" hidden="1" customHeight="1" thickBot="1">
      <c r="A39" s="51"/>
      <c r="B39" s="162" t="s">
        <v>65</v>
      </c>
      <c r="C39" s="163"/>
      <c r="D39" s="163"/>
      <c r="E39" s="163"/>
      <c r="F39" s="163"/>
      <c r="G39" s="163"/>
      <c r="H39" s="163"/>
      <c r="I39" s="163"/>
      <c r="J39" s="163"/>
      <c r="K39" s="164"/>
      <c r="L39" s="79" t="s">
        <v>69</v>
      </c>
      <c r="M39" s="79" t="s">
        <v>69</v>
      </c>
      <c r="N39" s="161"/>
      <c r="O39" s="80"/>
      <c r="P39" s="81"/>
      <c r="Q39" s="80"/>
      <c r="R39" s="81"/>
      <c r="S39" s="82"/>
      <c r="T39" s="83" t="s">
        <v>69</v>
      </c>
      <c r="U39" s="67"/>
      <c r="V39" s="84">
        <v>0</v>
      </c>
      <c r="W39" s="85">
        <v>0</v>
      </c>
      <c r="X39" s="67"/>
      <c r="Y39" s="5"/>
      <c r="Z39" s="5"/>
      <c r="AA39" s="5"/>
      <c r="AB39" s="5"/>
      <c r="AC39" s="5"/>
      <c r="AD39" s="5"/>
      <c r="AE39" s="5"/>
    </row>
    <row r="40" spans="1:31" ht="24" hidden="1" customHeight="1">
      <c r="A40" s="36"/>
      <c r="B40" s="59" t="s">
        <v>69</v>
      </c>
      <c r="C40" s="60" t="s">
        <v>69</v>
      </c>
      <c r="D40" s="39" t="s">
        <v>69</v>
      </c>
      <c r="E40" s="39" t="s">
        <v>69</v>
      </c>
      <c r="F40" s="39" t="s">
        <v>69</v>
      </c>
      <c r="G40" s="39" t="s">
        <v>69</v>
      </c>
      <c r="H40" s="39" t="s">
        <v>69</v>
      </c>
      <c r="I40" s="40"/>
      <c r="J40" s="41" t="s">
        <v>69</v>
      </c>
      <c r="K40" s="42" t="s">
        <v>69</v>
      </c>
      <c r="L40" s="61" t="s">
        <v>69</v>
      </c>
      <c r="M40" s="61" t="s">
        <v>69</v>
      </c>
      <c r="N40" s="62" t="s">
        <v>60</v>
      </c>
      <c r="O40" s="63"/>
      <c r="P40" s="65"/>
      <c r="Q40" s="65"/>
      <c r="R40" s="65"/>
      <c r="S40" s="65"/>
      <c r="T40" s="66"/>
      <c r="U40" s="67"/>
      <c r="V40" s="68">
        <v>0</v>
      </c>
      <c r="W40" s="68">
        <v>0</v>
      </c>
      <c r="X40" s="67"/>
      <c r="Y40" s="69" t="s">
        <v>69</v>
      </c>
      <c r="Z40" s="69" t="s">
        <v>69</v>
      </c>
      <c r="AA40" s="69" t="s">
        <v>69</v>
      </c>
      <c r="AB40" s="70"/>
      <c r="AC40" s="70"/>
      <c r="AD40" s="71"/>
      <c r="AE40" s="5"/>
    </row>
    <row r="41" spans="1:31" ht="24" hidden="1" customHeight="1">
      <c r="A41" s="51"/>
      <c r="B41" s="157" t="s">
        <v>64</v>
      </c>
      <c r="C41" s="158"/>
      <c r="D41" s="158"/>
      <c r="E41" s="158"/>
      <c r="F41" s="158"/>
      <c r="G41" s="158"/>
      <c r="H41" s="158"/>
      <c r="I41" s="158"/>
      <c r="J41" s="158"/>
      <c r="K41" s="159"/>
      <c r="L41" s="72" t="s">
        <v>69</v>
      </c>
      <c r="M41" s="72" t="s">
        <v>69</v>
      </c>
      <c r="N41" s="160">
        <v>0.9</v>
      </c>
      <c r="O41" s="73"/>
      <c r="P41" s="74"/>
      <c r="Q41" s="73"/>
      <c r="R41" s="74"/>
      <c r="S41" s="75"/>
      <c r="T41" s="76" t="s">
        <v>69</v>
      </c>
      <c r="U41" s="67"/>
      <c r="V41" s="77">
        <v>0</v>
      </c>
      <c r="W41" s="78">
        <v>0</v>
      </c>
      <c r="X41" s="67"/>
      <c r="Y41" s="5"/>
      <c r="Z41" s="5"/>
      <c r="AA41" s="5"/>
      <c r="AB41" s="5"/>
      <c r="AC41" s="5"/>
      <c r="AD41" s="5"/>
      <c r="AE41" s="5"/>
    </row>
    <row r="42" spans="1:31" ht="24" hidden="1" customHeight="1" thickBot="1">
      <c r="A42" s="51"/>
      <c r="B42" s="162" t="s">
        <v>65</v>
      </c>
      <c r="C42" s="163"/>
      <c r="D42" s="163"/>
      <c r="E42" s="163"/>
      <c r="F42" s="163"/>
      <c r="G42" s="163"/>
      <c r="H42" s="163"/>
      <c r="I42" s="163"/>
      <c r="J42" s="163"/>
      <c r="K42" s="164"/>
      <c r="L42" s="79" t="s">
        <v>69</v>
      </c>
      <c r="M42" s="79" t="s">
        <v>69</v>
      </c>
      <c r="N42" s="161"/>
      <c r="O42" s="80"/>
      <c r="P42" s="81"/>
      <c r="Q42" s="80"/>
      <c r="R42" s="81"/>
      <c r="S42" s="82"/>
      <c r="T42" s="83" t="s">
        <v>69</v>
      </c>
      <c r="U42" s="67"/>
      <c r="V42" s="84">
        <v>0</v>
      </c>
      <c r="W42" s="85">
        <v>0</v>
      </c>
      <c r="X42" s="67"/>
      <c r="Y42" s="5"/>
      <c r="Z42" s="5"/>
      <c r="AA42" s="5"/>
      <c r="AB42" s="5"/>
      <c r="AC42" s="5"/>
      <c r="AD42" s="5"/>
      <c r="AE42" s="5"/>
    </row>
    <row r="43" spans="1:31" ht="24" customHeight="1" thickBot="1">
      <c r="A43" s="1"/>
      <c r="B43" s="165" t="s">
        <v>70</v>
      </c>
      <c r="C43" s="166"/>
      <c r="D43" s="166"/>
      <c r="E43" s="167"/>
      <c r="F43" s="86"/>
      <c r="G43" s="86"/>
      <c r="H43" s="87"/>
      <c r="I43" s="87"/>
      <c r="J43" s="88"/>
      <c r="K43" s="89"/>
      <c r="L43" s="90">
        <f>SUM(L16+L19)</f>
        <v>565</v>
      </c>
      <c r="M43" s="90">
        <f>SUM(M16+M19)</f>
        <v>507</v>
      </c>
      <c r="N43" s="91"/>
      <c r="O43" s="92"/>
      <c r="P43" s="92"/>
      <c r="Q43" s="92"/>
      <c r="R43" s="92"/>
      <c r="S43" s="92"/>
      <c r="T43" s="76">
        <f>SUM(T17+T18+T20+T21)</f>
        <v>0</v>
      </c>
      <c r="U43" s="5"/>
      <c r="V43" s="5" t="s">
        <v>71</v>
      </c>
      <c r="W43" s="5"/>
      <c r="X43" s="5"/>
      <c r="Y43" s="5"/>
      <c r="Z43" s="5"/>
      <c r="AA43" s="5"/>
      <c r="AB43" s="5"/>
      <c r="AC43" s="5"/>
      <c r="AD43" s="5"/>
      <c r="AE43" s="5"/>
    </row>
    <row r="44" spans="1:31" ht="24" customHeight="1">
      <c r="A44" s="1"/>
      <c r="B44" s="93" t="s">
        <v>72</v>
      </c>
      <c r="C44" s="29"/>
      <c r="D44" s="29"/>
      <c r="E44" s="29"/>
      <c r="F44" s="1"/>
      <c r="G44" s="29"/>
      <c r="H44" s="94"/>
      <c r="I44" s="94"/>
      <c r="J44" s="94"/>
      <c r="K44" s="94"/>
      <c r="L44" s="94"/>
      <c r="M44" s="94"/>
      <c r="N44" s="94"/>
      <c r="O44" s="1"/>
      <c r="P44" s="1"/>
      <c r="Q44" s="1"/>
      <c r="R44" s="1"/>
      <c r="S44" s="95" t="s">
        <v>73</v>
      </c>
      <c r="T44" s="96">
        <f>SUM(T43*10%)</f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24" customHeight="1">
      <c r="A45" s="1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97"/>
      <c r="Q45" s="1"/>
      <c r="R45" s="1"/>
      <c r="S45" s="98" t="s">
        <v>74</v>
      </c>
      <c r="T45" s="96">
        <f>SUM(T43+T44)</f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5.75" thickBot="1">
      <c r="A46" s="1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100"/>
      <c r="R46" s="100"/>
      <c r="S46" s="100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 ht="15" customHeight="1">
      <c r="A47" s="1"/>
      <c r="B47" s="151" t="s">
        <v>75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3"/>
      <c r="N47" s="5"/>
      <c r="O47" s="154" t="s">
        <v>76</v>
      </c>
      <c r="P47" s="155"/>
      <c r="Q47" s="155"/>
      <c r="R47" s="155"/>
      <c r="S47" s="155"/>
      <c r="T47" s="155"/>
      <c r="U47" s="156"/>
      <c r="V47" s="101"/>
      <c r="W47" s="101"/>
      <c r="X47" s="101"/>
      <c r="Y47" s="5"/>
      <c r="Z47" s="5"/>
      <c r="AA47" s="5"/>
      <c r="AB47" s="5"/>
      <c r="AC47" s="5"/>
      <c r="AD47" s="5"/>
      <c r="AE47" s="5"/>
    </row>
    <row r="48" spans="1:31" ht="18.600000000000001" customHeight="1">
      <c r="A48" s="1"/>
      <c r="B48" s="148" t="s">
        <v>77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50"/>
      <c r="N48" s="14"/>
      <c r="O48" s="128"/>
      <c r="P48" s="129"/>
      <c r="Q48" s="129"/>
      <c r="R48" s="129"/>
      <c r="S48" s="129"/>
      <c r="T48" s="129"/>
      <c r="U48" s="130"/>
      <c r="V48" s="102"/>
      <c r="W48" s="102"/>
      <c r="X48" s="102"/>
      <c r="Y48" s="5"/>
      <c r="Z48" s="5"/>
      <c r="AA48" s="5"/>
      <c r="AB48" s="5"/>
      <c r="AC48" s="5"/>
      <c r="AD48" s="5"/>
      <c r="AE48" s="5"/>
    </row>
    <row r="49" spans="1:31" ht="28.9" customHeight="1">
      <c r="A49" s="1"/>
      <c r="B49" s="148" t="s">
        <v>78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50"/>
      <c r="N49" s="14"/>
      <c r="O49" s="128"/>
      <c r="P49" s="129"/>
      <c r="Q49" s="129"/>
      <c r="R49" s="129"/>
      <c r="S49" s="129"/>
      <c r="T49" s="129"/>
      <c r="U49" s="130"/>
      <c r="V49" s="102"/>
      <c r="W49" s="102"/>
      <c r="X49" s="102"/>
      <c r="Y49" s="5"/>
      <c r="Z49" s="5"/>
      <c r="AA49" s="5"/>
      <c r="AB49" s="5"/>
      <c r="AC49" s="5"/>
      <c r="AD49" s="5"/>
      <c r="AE49" s="5"/>
    </row>
    <row r="50" spans="1:31">
      <c r="A50" s="1"/>
      <c r="B50" s="125" t="s">
        <v>86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7"/>
      <c r="N50" s="14"/>
      <c r="O50" s="128"/>
      <c r="P50" s="129"/>
      <c r="Q50" s="129"/>
      <c r="R50" s="129"/>
      <c r="S50" s="129"/>
      <c r="T50" s="129"/>
      <c r="U50" s="130"/>
      <c r="V50" s="102"/>
      <c r="W50" s="102"/>
      <c r="X50" s="102"/>
      <c r="Y50" s="5"/>
      <c r="Z50" s="5"/>
      <c r="AA50" s="5"/>
      <c r="AB50" s="5"/>
      <c r="AC50" s="5"/>
      <c r="AD50" s="5"/>
      <c r="AE50" s="5"/>
    </row>
    <row r="51" spans="1:31">
      <c r="A51" s="1"/>
      <c r="B51" s="125" t="s">
        <v>87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7"/>
      <c r="N51" s="14"/>
      <c r="O51" s="128"/>
      <c r="P51" s="129"/>
      <c r="Q51" s="129"/>
      <c r="R51" s="129"/>
      <c r="S51" s="129"/>
      <c r="T51" s="129"/>
      <c r="U51" s="130"/>
      <c r="V51" s="102"/>
      <c r="W51" s="102"/>
      <c r="X51" s="102"/>
      <c r="Y51" s="5"/>
      <c r="Z51" s="5"/>
      <c r="AA51" s="5"/>
      <c r="AB51" s="5"/>
      <c r="AC51" s="5"/>
      <c r="AD51" s="5"/>
      <c r="AE51" s="5"/>
    </row>
    <row r="52" spans="1:31">
      <c r="A52" s="1"/>
      <c r="N52" s="14"/>
      <c r="O52" s="131" t="s">
        <v>79</v>
      </c>
      <c r="P52" s="132"/>
      <c r="Q52" s="132"/>
      <c r="R52" s="132"/>
      <c r="S52" s="132"/>
      <c r="T52" s="132"/>
      <c r="U52" s="133"/>
      <c r="V52" s="103"/>
      <c r="W52" s="103"/>
      <c r="X52" s="103"/>
      <c r="Y52" s="5"/>
      <c r="Z52" s="5"/>
      <c r="AA52" s="5"/>
      <c r="AB52" s="5"/>
      <c r="AC52" s="5"/>
      <c r="AD52" s="5"/>
      <c r="AE52" s="5"/>
    </row>
    <row r="53" spans="1:31">
      <c r="A53" s="1"/>
      <c r="B53" s="125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7"/>
      <c r="N53" s="14"/>
      <c r="O53" s="131"/>
      <c r="P53" s="132"/>
      <c r="Q53" s="132"/>
      <c r="R53" s="132"/>
      <c r="S53" s="132"/>
      <c r="T53" s="132"/>
      <c r="U53" s="133"/>
      <c r="V53" s="103"/>
      <c r="W53" s="103"/>
      <c r="X53" s="103"/>
      <c r="Y53" s="5"/>
      <c r="Z53" s="5"/>
      <c r="AA53" s="5"/>
      <c r="AB53" s="5"/>
      <c r="AC53" s="5"/>
      <c r="AD53" s="5"/>
      <c r="AE53" s="5"/>
    </row>
    <row r="54" spans="1:31" ht="15.75" customHeight="1" thickBot="1">
      <c r="A54" s="1"/>
      <c r="B54" s="137" t="s">
        <v>80</v>
      </c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9"/>
      <c r="N54" s="14"/>
      <c r="O54" s="131"/>
      <c r="P54" s="132"/>
      <c r="Q54" s="132"/>
      <c r="R54" s="132"/>
      <c r="S54" s="132"/>
      <c r="T54" s="132"/>
      <c r="U54" s="133"/>
      <c r="V54" s="103"/>
      <c r="W54" s="103"/>
      <c r="X54" s="103"/>
      <c r="Y54" s="5"/>
      <c r="Z54" s="5"/>
      <c r="AA54" s="5"/>
      <c r="AB54" s="5"/>
      <c r="AC54" s="5"/>
      <c r="AD54" s="5"/>
      <c r="AE54" s="5"/>
    </row>
    <row r="55" spans="1:31">
      <c r="A55" s="1"/>
      <c r="B55" s="140" t="s">
        <v>81</v>
      </c>
      <c r="C55" s="227" t="s">
        <v>83</v>
      </c>
      <c r="D55" s="143"/>
      <c r="E55" s="143"/>
      <c r="F55" s="143"/>
      <c r="G55" s="228"/>
      <c r="H55" s="144"/>
      <c r="I55" s="145"/>
      <c r="J55" s="145"/>
      <c r="K55" s="145"/>
      <c r="L55" s="145"/>
      <c r="M55" s="146"/>
      <c r="N55" s="14"/>
      <c r="O55" s="131"/>
      <c r="P55" s="132"/>
      <c r="Q55" s="132"/>
      <c r="R55" s="132"/>
      <c r="S55" s="132"/>
      <c r="T55" s="132"/>
      <c r="U55" s="133"/>
      <c r="V55" s="103"/>
      <c r="W55" s="103"/>
      <c r="X55" s="103"/>
      <c r="Y55" s="5"/>
      <c r="Z55" s="5"/>
      <c r="AA55" s="5"/>
      <c r="AB55" s="5"/>
      <c r="AC55" s="5"/>
      <c r="AD55" s="5"/>
      <c r="AE55" s="5"/>
    </row>
    <row r="56" spans="1:31">
      <c r="A56" s="1"/>
      <c r="B56" s="141"/>
      <c r="C56" s="229" t="s">
        <v>84</v>
      </c>
      <c r="D56" s="147"/>
      <c r="E56" s="147"/>
      <c r="F56" s="147"/>
      <c r="G56" s="230"/>
      <c r="H56" s="118"/>
      <c r="I56" s="119"/>
      <c r="J56" s="119"/>
      <c r="K56" s="119"/>
      <c r="L56" s="119"/>
      <c r="M56" s="120"/>
      <c r="N56" s="14"/>
      <c r="O56" s="131"/>
      <c r="P56" s="132"/>
      <c r="Q56" s="132"/>
      <c r="R56" s="132"/>
      <c r="S56" s="132"/>
      <c r="T56" s="132"/>
      <c r="U56" s="133"/>
      <c r="V56" s="103"/>
      <c r="W56" s="103"/>
      <c r="X56" s="103"/>
      <c r="Y56" s="5"/>
      <c r="Z56" s="5"/>
      <c r="AA56" s="5"/>
      <c r="AB56" s="5"/>
      <c r="AC56" s="5"/>
      <c r="AD56" s="5"/>
      <c r="AE56" s="5"/>
    </row>
    <row r="57" spans="1:31" ht="15.75" thickBot="1">
      <c r="A57" s="1"/>
      <c r="B57" s="142"/>
      <c r="C57" s="231" t="s">
        <v>85</v>
      </c>
      <c r="D57" s="121"/>
      <c r="E57" s="121"/>
      <c r="F57" s="121"/>
      <c r="G57" s="232"/>
      <c r="H57" s="122"/>
      <c r="I57" s="123"/>
      <c r="J57" s="123"/>
      <c r="K57" s="123"/>
      <c r="L57" s="123"/>
      <c r="M57" s="124"/>
      <c r="N57" s="14"/>
      <c r="O57" s="134"/>
      <c r="P57" s="135"/>
      <c r="Q57" s="135"/>
      <c r="R57" s="135"/>
      <c r="S57" s="135"/>
      <c r="T57" s="135"/>
      <c r="U57" s="136"/>
      <c r="V57" s="103"/>
      <c r="W57" s="103"/>
      <c r="X57" s="103"/>
      <c r="Y57" s="5"/>
      <c r="Z57" s="5"/>
      <c r="AA57" s="5"/>
      <c r="AB57" s="5"/>
      <c r="AC57" s="5"/>
      <c r="AD57" s="5"/>
      <c r="AE57" s="5"/>
    </row>
    <row r="58" spans="1:31">
      <c r="A58" s="1"/>
      <c r="B58" s="5"/>
      <c r="C58" s="5"/>
      <c r="D58" s="5"/>
      <c r="E58" s="5"/>
      <c r="F58" s="5"/>
      <c r="G58" s="5"/>
      <c r="H58" s="14"/>
      <c r="I58" s="14"/>
      <c r="J58" s="14"/>
      <c r="K58" s="14"/>
      <c r="L58" s="14"/>
      <c r="M58" s="14"/>
      <c r="N58" s="1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</sheetData>
  <mergeCells count="68">
    <mergeCell ref="D1:H7"/>
    <mergeCell ref="I1:M7"/>
    <mergeCell ref="N1:O3"/>
    <mergeCell ref="Q1:T2"/>
    <mergeCell ref="Q3:T4"/>
    <mergeCell ref="N4:O7"/>
    <mergeCell ref="Q5:T6"/>
    <mergeCell ref="Q7:T7"/>
    <mergeCell ref="C8:F8"/>
    <mergeCell ref="B9:L9"/>
    <mergeCell ref="B12:K12"/>
    <mergeCell ref="L12:T12"/>
    <mergeCell ref="V12:W14"/>
    <mergeCell ref="F13:F15"/>
    <mergeCell ref="G13:I14"/>
    <mergeCell ref="J13:K14"/>
    <mergeCell ref="L13:N13"/>
    <mergeCell ref="O13:S13"/>
    <mergeCell ref="Y14:AD14"/>
    <mergeCell ref="B17:K17"/>
    <mergeCell ref="N17:N18"/>
    <mergeCell ref="B18:K18"/>
    <mergeCell ref="B20:K20"/>
    <mergeCell ref="N20:N21"/>
    <mergeCell ref="B21:K21"/>
    <mergeCell ref="B23:K23"/>
    <mergeCell ref="N23:N24"/>
    <mergeCell ref="B24:K24"/>
    <mergeCell ref="B26:K26"/>
    <mergeCell ref="N26:N27"/>
    <mergeCell ref="B27:K27"/>
    <mergeCell ref="B29:K29"/>
    <mergeCell ref="N29:N30"/>
    <mergeCell ref="B30:K30"/>
    <mergeCell ref="B32:K32"/>
    <mergeCell ref="N32:N33"/>
    <mergeCell ref="B33:K33"/>
    <mergeCell ref="B47:M47"/>
    <mergeCell ref="O47:U47"/>
    <mergeCell ref="B35:K35"/>
    <mergeCell ref="N35:N36"/>
    <mergeCell ref="B36:K36"/>
    <mergeCell ref="B38:K38"/>
    <mergeCell ref="N38:N39"/>
    <mergeCell ref="B39:K39"/>
    <mergeCell ref="B41:K41"/>
    <mergeCell ref="N41:N42"/>
    <mergeCell ref="B42:K42"/>
    <mergeCell ref="B43:E43"/>
    <mergeCell ref="B45:O45"/>
    <mergeCell ref="B48:M48"/>
    <mergeCell ref="O48:U48"/>
    <mergeCell ref="B49:M49"/>
    <mergeCell ref="O49:U49"/>
    <mergeCell ref="B50:M50"/>
    <mergeCell ref="O50:U50"/>
    <mergeCell ref="H56:M56"/>
    <mergeCell ref="C57:G57"/>
    <mergeCell ref="H57:M57"/>
    <mergeCell ref="B51:M51"/>
    <mergeCell ref="O51:U51"/>
    <mergeCell ref="O52:U57"/>
    <mergeCell ref="B53:M53"/>
    <mergeCell ref="B54:M54"/>
    <mergeCell ref="B55:B57"/>
    <mergeCell ref="C55:G55"/>
    <mergeCell ref="H55:M55"/>
    <mergeCell ref="C56:G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484cd3f-4493-41d6-830f-fb24a4a3cf0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828D711F6D6348985D657CDC947DF1" ma:contentTypeVersion="11" ma:contentTypeDescription="Crée un document." ma:contentTypeScope="" ma:versionID="789e61631c329a9da6beca47a4414925">
  <xsd:schema xmlns:xsd="http://www.w3.org/2001/XMLSchema" xmlns:xs="http://www.w3.org/2001/XMLSchema" xmlns:p="http://schemas.microsoft.com/office/2006/metadata/properties" xmlns:ns3="3484cd3f-4493-41d6-830f-fb24a4a3cf0f" targetNamespace="http://schemas.microsoft.com/office/2006/metadata/properties" ma:root="true" ma:fieldsID="c6210b66686118519613bd430955b84d" ns3:_="">
    <xsd:import namespace="3484cd3f-4493-41d6-830f-fb24a4a3cf0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4cd3f-4493-41d6-830f-fb24a4a3c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237445-36D1-47AC-97EE-1DC5F327A275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3484cd3f-4493-41d6-830f-fb24a4a3cf0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7B82DE9-6DFF-47BD-9667-6F3563A8D1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D67AE8-DC9E-41FF-A19D-7C0130BA5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84cd3f-4493-41d6-830f-fb24a4a3cf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2025-8630-005_LOT 1</vt:lpstr>
      <vt:lpstr>'2025-8630-005_LOT 1'!Zone_d_impression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BESANCENET Amandine</dc:creator>
  <cp:lastModifiedBy>BESANCENET Amandine</cp:lastModifiedBy>
  <cp:lastPrinted>2025-10-01T13:55:28Z</cp:lastPrinted>
  <dcterms:created xsi:type="dcterms:W3CDTF">2025-09-29T09:04:10Z</dcterms:created>
  <dcterms:modified xsi:type="dcterms:W3CDTF">2025-10-06T06:36:53Z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0x01010077828D711F6D6348985D657CDC947DF1</vt:lpwstr>
  </property>
</Properties>
</file>